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hrb-my.sharepoint.com/personal/batuchman_chrb_ca_gov/Documents/Documents/Remediation/"/>
    </mc:Choice>
  </mc:AlternateContent>
  <xr:revisionPtr revIDLastSave="0" documentId="8_{71B44884-0AA9-450C-8D20-228AC01C6879}" xr6:coauthVersionLast="47" xr6:coauthVersionMax="47" xr10:uidLastSave="{00000000-0000-0000-0000-000000000000}"/>
  <bookViews>
    <workbookView xWindow="30" yWindow="0" windowWidth="20460" windowHeight="10905" tabRatio="820" firstSheet="2" activeTab="6" xr2:uid="{00000000-000D-0000-FFFF-FFFF00000000}"/>
  </bookViews>
  <sheets>
    <sheet name="Table of Contents" sheetId="14" r:id="rId1"/>
    <sheet name="Consolidated Takeout Summary" sheetId="1" r:id="rId2"/>
    <sheet name="Handle and Attendance" sheetId="4" r:id="rId3"/>
    <sheet name="Consolidated Pools Report" sheetId="5" r:id="rId4"/>
    <sheet name="Runner's Stats" sheetId="6" r:id="rId5"/>
    <sheet name="Runner's Stats QH" sheetId="15" r:id="rId6"/>
    <sheet name="Runner's Stats TB" sheetId="11" r:id="rId7"/>
  </sheets>
  <definedNames>
    <definedName name="ColumnTitle3.A8.C.133.3">Table2[[#Headers],[Location]]</definedName>
    <definedName name="ColumnTitle4.A8.N18.4">Table3[[#Headers],[Race Date]]</definedName>
    <definedName name="_xlnm.Print_Titles" localSheetId="2">'Handle and Attendance'!$8:$8</definedName>
    <definedName name="RowTitle5.A5.B14.5">'Runner''s Stats'!$A$5</definedName>
    <definedName name="RowTitle6.A5.B14.6">'Runner''s Stats QH'!$A$5</definedName>
    <definedName name="RowTitle7.A5.B14.7">'Runner''s Stats TB'!$A$5</definedName>
    <definedName name="TitleRegion2.A6.G52.2">Table1[[#Headers],[ 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1" i="11" l="1"/>
  <c r="B11" i="6"/>
</calcChain>
</file>

<file path=xl/sharedStrings.xml><?xml version="1.0" encoding="utf-8"?>
<sst xmlns="http://schemas.openxmlformats.org/spreadsheetml/2006/main" count="277" uniqueCount="237">
  <si>
    <t>Date Range:  </t>
  </si>
  <si>
    <t>Race Type:  </t>
  </si>
  <si>
    <t>All Races</t>
  </si>
  <si>
    <t>Hosts:  </t>
  </si>
  <si>
    <t>Locations:  </t>
  </si>
  <si>
    <t>All Locations</t>
  </si>
  <si>
    <t>Tracks:  </t>
  </si>
  <si>
    <t>All Tracks</t>
  </si>
  <si>
    <t>Total</t>
  </si>
  <si>
    <t>CHRB Support</t>
  </si>
  <si>
    <t>Workers Comp Fund</t>
  </si>
  <si>
    <t>City Tax</t>
  </si>
  <si>
    <t>Promotion Fund</t>
  </si>
  <si>
    <t>Expense Fund</t>
  </si>
  <si>
    <t>CHRIMS</t>
  </si>
  <si>
    <t>Purses</t>
  </si>
  <si>
    <t>Owners Premiums</t>
  </si>
  <si>
    <t>Track Commissions</t>
  </si>
  <si>
    <t>Retained from Public</t>
  </si>
  <si>
    <t>Handle and Attendance Report</t>
  </si>
  <si>
    <t>Report By:  </t>
  </si>
  <si>
    <t>Location</t>
  </si>
  <si>
    <t>Total Handle</t>
  </si>
  <si>
    <t>123bet.com</t>
  </si>
  <si>
    <t>AmWest Accounts</t>
  </si>
  <si>
    <t>Assiniboia Downs</t>
  </si>
  <si>
    <t>Belterra Park</t>
  </si>
  <si>
    <t>Canterbury Day</t>
  </si>
  <si>
    <t>Capital District OTB</t>
  </si>
  <si>
    <t>Chester Downs &amp; Marina LLC</t>
  </si>
  <si>
    <t>Connecticut OTB Acct Wagering</t>
  </si>
  <si>
    <t>Delaware</t>
  </si>
  <si>
    <t>Emerald Downs</t>
  </si>
  <si>
    <t>EmpireCityBets Yonkers</t>
  </si>
  <si>
    <t>Fairgrounds Account Wagering</t>
  </si>
  <si>
    <t>Favorites at Gloucester</t>
  </si>
  <si>
    <t>FingerLakesBets.com</t>
  </si>
  <si>
    <t>Freehold</t>
  </si>
  <si>
    <t>Fresno</t>
  </si>
  <si>
    <t>Gulfstream Park</t>
  </si>
  <si>
    <t>GWS German Tote</t>
  </si>
  <si>
    <t>Hawthorne Account Wagering</t>
  </si>
  <si>
    <t>Hoosier Park</t>
  </si>
  <si>
    <t>Idabet.com/eBet</t>
  </si>
  <si>
    <t>Indiana Downs</t>
  </si>
  <si>
    <t>Internet wagering - Capital</t>
  </si>
  <si>
    <t>Mahoning Valley Race Course</t>
  </si>
  <si>
    <t>Maronas Race Track</t>
  </si>
  <si>
    <t>Maryland Jockey</t>
  </si>
  <si>
    <t>Monmouth Park</t>
  </si>
  <si>
    <t>Monterey</t>
  </si>
  <si>
    <t>Nevada</t>
  </si>
  <si>
    <t>New Mexico</t>
  </si>
  <si>
    <t>NJ Mobile</t>
  </si>
  <si>
    <t>Northlands IVR</t>
  </si>
  <si>
    <t>NYRA Account Wagering</t>
  </si>
  <si>
    <t>Oaklawn Park ADW</t>
  </si>
  <si>
    <t>OffTrackbetting.com</t>
  </si>
  <si>
    <t>Penn Account Wagering</t>
  </si>
  <si>
    <t>Penn National</t>
  </si>
  <si>
    <t>Philadelphia Park</t>
  </si>
  <si>
    <t>Philly Park Phone Bet</t>
  </si>
  <si>
    <t>Retama</t>
  </si>
  <si>
    <t>Sacramento</t>
  </si>
  <si>
    <t>Sam Houston</t>
  </si>
  <si>
    <t>San Mateo County</t>
  </si>
  <si>
    <t>SaratogaBets</t>
  </si>
  <si>
    <t>Scioto Downs</t>
  </si>
  <si>
    <t>Seabrook Greyhound</t>
  </si>
  <si>
    <t>Stockton</t>
  </si>
  <si>
    <t>Suffolk District OTB</t>
  </si>
  <si>
    <t>Thistledown</t>
  </si>
  <si>
    <t>Turf Paradise</t>
  </si>
  <si>
    <t>TVG Arizona</t>
  </si>
  <si>
    <t>TVG Massachusetts</t>
  </si>
  <si>
    <t>TVG/Prairie Meadows Account Wa</t>
  </si>
  <si>
    <t>Twinspires - Keeneland Select</t>
  </si>
  <si>
    <t>Twinspires Mountain View</t>
  </si>
  <si>
    <t>Vallejo</t>
  </si>
  <si>
    <t>Woodbine</t>
  </si>
  <si>
    <t>Handle</t>
  </si>
  <si>
    <t>Win</t>
  </si>
  <si>
    <t>Place</t>
  </si>
  <si>
    <t>Show</t>
  </si>
  <si>
    <t>Exacta</t>
  </si>
  <si>
    <t>Trifecta</t>
  </si>
  <si>
    <t>Runner's Statistics Report</t>
  </si>
  <si>
    <t>Begin Date:</t>
  </si>
  <si>
    <t>End Date:</t>
  </si>
  <si>
    <t>Race Date</t>
  </si>
  <si>
    <t>Breed Type:</t>
  </si>
  <si>
    <t>All Breeds</t>
  </si>
  <si>
    <t>Tracks:</t>
  </si>
  <si>
    <t>Race Date Count:</t>
  </si>
  <si>
    <t>Maiden Count:</t>
  </si>
  <si>
    <t>Cal Bred Count:</t>
  </si>
  <si>
    <t>Turf Count:</t>
  </si>
  <si>
    <t>Average Runners Per Race:</t>
  </si>
  <si>
    <t>Thoroughbreds</t>
  </si>
  <si>
    <t xml:space="preserve"> Breeds    :  All Breeds</t>
  </si>
  <si>
    <t xml:space="preserve"> Tracks    :  All Tracks</t>
  </si>
  <si>
    <t xml:space="preserve"> </t>
  </si>
  <si>
    <t>Breeders</t>
  </si>
  <si>
    <t>SB 1072 Purses</t>
  </si>
  <si>
    <t>Payable To Public</t>
  </si>
  <si>
    <t>NYRA Bets IL</t>
  </si>
  <si>
    <t>NYRAbets</t>
  </si>
  <si>
    <t>Penn Accounts xPA Group</t>
  </si>
  <si>
    <t>Plainridge Telephone Wagering</t>
  </si>
  <si>
    <t>Seabrook Greyhound Phonebet</t>
  </si>
  <si>
    <t>TWS-L White Label</t>
  </si>
  <si>
    <t>Xpressbet Maryland</t>
  </si>
  <si>
    <t>Hawthorne</t>
  </si>
  <si>
    <t>Meadows Acct Wagering</t>
  </si>
  <si>
    <t>Lone Star</t>
  </si>
  <si>
    <t>Racebets</t>
  </si>
  <si>
    <t>Oregon Off-Tracks</t>
  </si>
  <si>
    <t>Century Downs on-track</t>
  </si>
  <si>
    <t>Dayton</t>
  </si>
  <si>
    <t>Global Wagering Group</t>
  </si>
  <si>
    <t>Table of Contents:</t>
  </si>
  <si>
    <t>Handle and Attendance</t>
  </si>
  <si>
    <t>Runner's Stats</t>
  </si>
  <si>
    <t>Runner's Stats TB</t>
  </si>
  <si>
    <t>On Track</t>
  </si>
  <si>
    <t>Arapahoe-Mile High</t>
  </si>
  <si>
    <t>Casino Association</t>
  </si>
  <si>
    <t>Connecticut OTB</t>
  </si>
  <si>
    <t>Evansville OTB</t>
  </si>
  <si>
    <t>Hastings Park</t>
  </si>
  <si>
    <t>Nassau Regional OTB</t>
  </si>
  <si>
    <t>NYRA</t>
  </si>
  <si>
    <t>NYRABets National 1</t>
  </si>
  <si>
    <t>NYRABets National 2</t>
  </si>
  <si>
    <t>Panama</t>
  </si>
  <si>
    <t>PlayUp Rush LGR</t>
  </si>
  <si>
    <t>Pleasanton</t>
  </si>
  <si>
    <t>San Jose</t>
  </si>
  <si>
    <t>Suffolk Downs</t>
  </si>
  <si>
    <t>Wyoming Horse Racing LLC</t>
  </si>
  <si>
    <t>X The Spot OTB LGR</t>
  </si>
  <si>
    <t>HISA</t>
  </si>
  <si>
    <t>BetMGM NYRABets OR</t>
  </si>
  <si>
    <t>Fraser Downs</t>
  </si>
  <si>
    <t>Hippodromo Monterrico</t>
  </si>
  <si>
    <t>Peru Jockey Club AW</t>
  </si>
  <si>
    <t>Picov Downs</t>
  </si>
  <si>
    <t>Pojoaque</t>
  </si>
  <si>
    <t>Rideau Carleton Raceway</t>
  </si>
  <si>
    <t>Saratoga Harness Raceway</t>
  </si>
  <si>
    <t>*Major known computer assisted wagering locations reported as one master location include:</t>
  </si>
  <si>
    <t>Bluffs Run Greyhound</t>
  </si>
  <si>
    <t>DraftKings DKT</t>
  </si>
  <si>
    <t>Fort Erie</t>
  </si>
  <si>
    <t>Pony Bar St.Thomas</t>
  </si>
  <si>
    <t>SaratogaBets Oregon</t>
  </si>
  <si>
    <t>TVG - Harrah s Chester Downs</t>
  </si>
  <si>
    <t>US Offtrack</t>
  </si>
  <si>
    <t>F &amp; E</t>
  </si>
  <si>
    <t>Dept of Industrial Relations</t>
  </si>
  <si>
    <t>Equine Research Fund</t>
  </si>
  <si>
    <t>Stabling and Vanning Fund</t>
  </si>
  <si>
    <t>CoOp</t>
  </si>
  <si>
    <t>Hub Fees to CA ADW Providers</t>
  </si>
  <si>
    <t>Import Host Fees to Out of State Tracks</t>
  </si>
  <si>
    <t>Retained by Out of State Tracks</t>
  </si>
  <si>
    <t>ADW in California</t>
  </si>
  <si>
    <t>Total California</t>
  </si>
  <si>
    <t>Out of State Exports</t>
  </si>
  <si>
    <t>Distributing Hosts :  All Hosts</t>
  </si>
  <si>
    <t xml:space="preserve"> Weekdays :  All Days</t>
  </si>
  <si>
    <t>Breed :  All Breeds</t>
  </si>
  <si>
    <t>Daily Double</t>
  </si>
  <si>
    <t>Pick 3</t>
  </si>
  <si>
    <t>Pick 4</t>
  </si>
  <si>
    <t>Pick 5</t>
  </si>
  <si>
    <t>Pick 6</t>
  </si>
  <si>
    <t>Superfecta</t>
  </si>
  <si>
    <t xml:space="preserve">Total: </t>
  </si>
  <si>
    <t>Consolidated Takeout Summary</t>
  </si>
  <si>
    <t>Consolidated Pools Report</t>
  </si>
  <si>
    <t>Report By :  Race Date</t>
  </si>
  <si>
    <t>CA Off Track Network</t>
  </si>
  <si>
    <t>Handle and Distribution of Takeout</t>
  </si>
  <si>
    <t xml:space="preserve"> Distributing Host(s)    :  Sonoma County Fair</t>
  </si>
  <si>
    <t xml:space="preserve">Track: Sonoma County Fair                      </t>
  </si>
  <si>
    <t>Sonoma County Fair</t>
  </si>
  <si>
    <t>Catskills OTB</t>
  </si>
  <si>
    <t>Diamond Casino</t>
  </si>
  <si>
    <t>EBet Online</t>
  </si>
  <si>
    <t>Kentucky OTB</t>
  </si>
  <si>
    <t>Nassau Internet Wagering</t>
  </si>
  <si>
    <t>Palace Casino</t>
  </si>
  <si>
    <t>Prairie Meadows</t>
  </si>
  <si>
    <t>Rosecroft Raceway</t>
  </si>
  <si>
    <t>San Marco Curacao ISI</t>
  </si>
  <si>
    <t>Santa Rosa</t>
  </si>
  <si>
    <t>Suffolk OTB Internet</t>
  </si>
  <si>
    <t>*RGS: RGS Locations  1 &amp; 5</t>
  </si>
  <si>
    <t>All Source Handle:</t>
  </si>
  <si>
    <t>*Elite Turf Club: Elite Turf Club Locations 2, 3, 4, 10, 13, 17, 18, 19, 22 &amp; 24</t>
  </si>
  <si>
    <t>*Fan Duel Group 2, 3, 4, 6, 7 &amp;9</t>
  </si>
  <si>
    <t>*Player Management Group: Player Management Group Locations  , C, Q &amp; ND</t>
  </si>
  <si>
    <t>*TVG Group: TVG Group Locations  3, 4, 5, 6, 7 &amp; 8</t>
  </si>
  <si>
    <t>12/20/2023 - 12/24/2024</t>
  </si>
  <si>
    <t>Attendance</t>
  </si>
  <si>
    <t>Elite Turf Club*</t>
  </si>
  <si>
    <t>FanDuel Group*</t>
  </si>
  <si>
    <t>Hiawatha Horse Park</t>
  </si>
  <si>
    <t>Northfield</t>
  </si>
  <si>
    <t>PariBet US</t>
  </si>
  <si>
    <t>Player Management Group*</t>
  </si>
  <si>
    <t>RGS Group*</t>
  </si>
  <si>
    <t>Taunton Acct Wagering</t>
  </si>
  <si>
    <t>Taunton Dog Track Inc.</t>
  </si>
  <si>
    <t>TVG Group*</t>
  </si>
  <si>
    <t>Pools By Race - Consolidated</t>
  </si>
  <si>
    <t>Date Range : 12/20/2023-12/24/2024</t>
  </si>
  <si>
    <t>Pentafecta</t>
  </si>
  <si>
    <t>Total Race Count:</t>
  </si>
  <si>
    <t>Total Purses Paid:</t>
  </si>
  <si>
    <t>Total Runners:</t>
  </si>
  <si>
    <t>Quarter Horse</t>
  </si>
  <si>
    <t>CHRB Support - AB 1074</t>
  </si>
  <si>
    <t>Backstretch, Retirement &amp; Welfare</t>
  </si>
  <si>
    <t>AB 1074 Fund</t>
  </si>
  <si>
    <t>To CHRB</t>
  </si>
  <si>
    <t>Net AB 1074 Fund</t>
  </si>
  <si>
    <t>Location Fees</t>
  </si>
  <si>
    <t>AB 480 Location Fee Fund</t>
  </si>
  <si>
    <t>Purses to AB 1074 Fund</t>
  </si>
  <si>
    <t>Total to Purses</t>
  </si>
  <si>
    <t>Track to AB 1074 Fund</t>
  </si>
  <si>
    <t>Total to Track</t>
  </si>
  <si>
    <t>Proxy Fee AB509</t>
  </si>
  <si>
    <t>Column1</t>
  </si>
  <si>
    <t>Column2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</si>
</sst>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2"/>
      <color theme="10"/>
      <name val="Arial"/>
      <family val="2"/>
    </font>
    <font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4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" fillId="0" borderId="9" applyNumberFormat="0" applyFill="0" applyAlignment="0" applyProtection="0"/>
    <xf numFmtId="0" fontId="17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9" fillId="0" borderId="0" applyNumberFormat="0" applyFill="0" applyBorder="0" applyAlignment="0" applyProtection="0"/>
    <xf numFmtId="43" fontId="2" fillId="0" borderId="0" applyFont="0" applyFill="0" applyBorder="0" applyAlignment="0" applyProtection="0"/>
  </cellStyleXfs>
  <cellXfs count="36">
    <xf numFmtId="0" fontId="0" fillId="0" borderId="0" xfId="0"/>
    <xf numFmtId="0" fontId="18" fillId="0" borderId="0" xfId="0" applyFont="1"/>
    <xf numFmtId="0" fontId="20" fillId="0" borderId="0" xfId="42" applyFont="1"/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" fillId="0" borderId="0" xfId="0" applyFont="1" applyAlignment="1">
      <alignment horizontal="right" wrapText="1"/>
    </xf>
    <xf numFmtId="4" fontId="1" fillId="0" borderId="0" xfId="0" applyNumberFormat="1" applyFont="1" applyAlignment="1">
      <alignment horizontal="right" wrapText="1"/>
    </xf>
    <xf numFmtId="0" fontId="1" fillId="0" borderId="0" xfId="0" applyFont="1" applyAlignment="1">
      <alignment horizontal="left" wrapText="1"/>
    </xf>
    <xf numFmtId="0" fontId="0" fillId="0" borderId="0" xfId="0" applyAlignment="1">
      <alignment horizontal="right" vertical="top" wrapText="1"/>
    </xf>
    <xf numFmtId="3" fontId="0" fillId="0" borderId="0" xfId="0" applyNumberFormat="1" applyAlignment="1">
      <alignment horizontal="right" wrapText="1"/>
    </xf>
    <xf numFmtId="3" fontId="1" fillId="0" borderId="0" xfId="0" applyNumberFormat="1" applyFont="1" applyAlignment="1">
      <alignment horizontal="right" wrapText="1"/>
    </xf>
    <xf numFmtId="43" fontId="18" fillId="0" borderId="0" xfId="0" applyNumberFormat="1" applyFont="1"/>
    <xf numFmtId="164" fontId="1" fillId="0" borderId="0" xfId="0" applyNumberFormat="1" applyFon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21" fillId="0" borderId="0" xfId="0" applyFont="1"/>
    <xf numFmtId="0" fontId="22" fillId="0" borderId="0" xfId="0" applyFont="1"/>
    <xf numFmtId="0" fontId="21" fillId="0" borderId="10" xfId="0" applyFont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164" fontId="21" fillId="0" borderId="0" xfId="43" applyNumberFormat="1" applyFont="1"/>
    <xf numFmtId="43" fontId="21" fillId="0" borderId="0" xfId="43" applyFont="1"/>
    <xf numFmtId="0" fontId="21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1" fillId="0" borderId="0" xfId="0" applyFont="1" applyAlignment="1">
      <alignment horizontal="left" wrapText="1"/>
    </xf>
    <xf numFmtId="0" fontId="21" fillId="0" borderId="0" xfId="0" applyFont="1" applyAlignment="1">
      <alignment horizontal="left" vertical="top"/>
    </xf>
    <xf numFmtId="164" fontId="21" fillId="0" borderId="0" xfId="43" applyNumberFormat="1" applyFont="1" applyFill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164" fontId="21" fillId="0" borderId="0" xfId="43" applyNumberFormat="1" applyFont="1" applyFill="1" applyAlignment="1">
      <alignment horizontal="right" wrapText="1"/>
    </xf>
    <xf numFmtId="0" fontId="21" fillId="0" borderId="0" xfId="0" applyFont="1" applyAlignment="1">
      <alignment horizontal="right" wrapText="1"/>
    </xf>
    <xf numFmtId="3" fontId="21" fillId="0" borderId="0" xfId="0" applyNumberFormat="1" applyFont="1" applyAlignment="1">
      <alignment horizontal="right" wrapText="1"/>
    </xf>
    <xf numFmtId="0" fontId="23" fillId="0" borderId="0" xfId="0" applyFont="1" applyAlignment="1">
      <alignment horizontal="left" wrapText="1"/>
    </xf>
    <xf numFmtId="164" fontId="23" fillId="0" borderId="0" xfId="43" applyNumberFormat="1" applyFont="1" applyFill="1" applyAlignment="1">
      <alignment horizontal="right" wrapText="1"/>
    </xf>
    <xf numFmtId="14" fontId="21" fillId="0" borderId="0" xfId="0" applyNumberFormat="1" applyFont="1"/>
    <xf numFmtId="14" fontId="21" fillId="0" borderId="0" xfId="0" applyNumberFormat="1" applyFont="1" applyAlignment="1">
      <alignment wrapText="1"/>
    </xf>
    <xf numFmtId="164" fontId="21" fillId="0" borderId="0" xfId="43" applyNumberFormat="1" applyFont="1" applyAlignment="1">
      <alignment horizontal="right" wrapText="1"/>
    </xf>
    <xf numFmtId="4" fontId="21" fillId="0" borderId="0" xfId="0" applyNumberFormat="1" applyFont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3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9" formatCode="m/d/yy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right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general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bottom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* #,##0_);_(* \(#,##0\);_(* &quot;-&quot;??_);_(@_)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6C751EE-51C3-4AE8-A7E9-D3C7CD300A6A}" name="Table1" displayName="Table1" ref="A6:G52" totalsRowShown="0" headerRowDxfId="28" dataDxfId="29" dataCellStyle="Comma">
  <autoFilter ref="A6:G52" xr:uid="{56C751EE-51C3-4AE8-A7E9-D3C7CD300A6A}"/>
  <tableColumns count="7">
    <tableColumn id="1" xr3:uid="{18C24AC4-D879-45B3-852F-B4164FB99FFD}" name=" " dataDxfId="36"/>
    <tableColumn id="2" xr3:uid="{8E116949-E104-45A1-B865-7EEA71BE490E}" name="On Track" dataDxfId="35" dataCellStyle="Comma"/>
    <tableColumn id="3" xr3:uid="{EE1EBB7A-FB84-422E-B16D-E31FA561900D}" name="CA Off Track Network" dataDxfId="34" dataCellStyle="Comma"/>
    <tableColumn id="4" xr3:uid="{F5E146BF-8C0E-472A-B6AD-B02EE67F5AB5}" name="ADW in California" dataDxfId="33" dataCellStyle="Comma"/>
    <tableColumn id="5" xr3:uid="{FFE32329-9526-4C51-8D37-DBAA1DB25A5B}" name="Total California" dataDxfId="32" dataCellStyle="Comma"/>
    <tableColumn id="6" xr3:uid="{086D4927-F9CF-478D-A18A-5F252A05BB72}" name="Out of State Exports" dataDxfId="31" dataCellStyle="Comma"/>
    <tableColumn id="7" xr3:uid="{E6146B15-04E8-4042-BDE7-80CC422844D5}" name="Total" dataDxfId="30" dataCellStyle="Comma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464D55B-F796-40A8-AA28-81648E9D30D6}" name="Table2" displayName="Table2" ref="A8:C133" totalsRowShown="0">
  <autoFilter ref="A8:C133" xr:uid="{8464D55B-F796-40A8-AA28-81648E9D30D6}"/>
  <tableColumns count="3">
    <tableColumn id="1" xr3:uid="{2E75235A-3B70-4B5A-85D8-7625ED8D2CDF}" name="Location" dataDxfId="27"/>
    <tableColumn id="2" xr3:uid="{EFE6FA48-6863-4194-9FAF-D20229F9098F}" name="Total Handle" dataDxfId="26" dataCellStyle="Comma"/>
    <tableColumn id="3" xr3:uid="{8F5BEF1D-1A65-4C24-A083-BBC8252B2F97}" name="Attendance" dataDxfId="25" dataCellStyle="Comma"/>
  </tableColumns>
  <tableStyleInfo name="TableStyleMedium15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AB63BD5-A16E-4EA4-9FA4-FCA4A1BFA5C9}" name="Table3" displayName="Table3" ref="A8:N18" totalsRowShown="0" headerRowDxfId="9" dataDxfId="10" headerRowCellStyle="Comma" dataCellStyle="Comma">
  <autoFilter ref="A8:N18" xr:uid="{2AB63BD5-A16E-4EA4-9FA4-FCA4A1BFA5C9}"/>
  <tableColumns count="14">
    <tableColumn id="1" xr3:uid="{0B14002C-9400-4BA3-BBAD-41971DAA6343}" name="Race Date" dataDxfId="24"/>
    <tableColumn id="2" xr3:uid="{D373A664-1D63-489D-8144-49BDB357A68E}" name="Handle" dataDxfId="23" dataCellStyle="Comma"/>
    <tableColumn id="3" xr3:uid="{531AF3FE-282E-44CA-A606-FF9E044FFFA2}" name="Win" dataDxfId="22" dataCellStyle="Comma"/>
    <tableColumn id="4" xr3:uid="{086CD769-307E-4D5A-B00A-99B66E890B34}" name="Place" dataDxfId="21" dataCellStyle="Comma"/>
    <tableColumn id="5" xr3:uid="{D2EB51B7-0B35-4206-AD22-B92649AB62B4}" name="Show" dataDxfId="20" dataCellStyle="Comma"/>
    <tableColumn id="6" xr3:uid="{F3770201-158F-49C9-A004-9CB4D0FDBB17}" name="Exacta" dataDxfId="19" dataCellStyle="Comma"/>
    <tableColumn id="7" xr3:uid="{FA77BD36-9E68-41FF-8846-8F51712367FB}" name="Daily Double" dataDxfId="18" dataCellStyle="Comma"/>
    <tableColumn id="8" xr3:uid="{EB8B7DE3-FC20-4B37-81EC-301BBD4C2018}" name="Pick 3" dataDxfId="17" dataCellStyle="Comma"/>
    <tableColumn id="9" xr3:uid="{4A74DFC8-CF47-4186-9A31-F0F4F5C95504}" name="Pick 4" dataDxfId="16" dataCellStyle="Comma"/>
    <tableColumn id="10" xr3:uid="{CC9B1872-13DA-4EE1-9F59-50538023F627}" name="Pick 5" dataDxfId="15" dataCellStyle="Comma"/>
    <tableColumn id="11" xr3:uid="{83F9F011-BA1C-4691-9505-0AA5063F25FC}" name="Pick 6" dataDxfId="14" dataCellStyle="Comma"/>
    <tableColumn id="12" xr3:uid="{ACF51455-A772-42BF-8807-8882B1D0045B}" name="Trifecta" dataDxfId="13" dataCellStyle="Comma"/>
    <tableColumn id="13" xr3:uid="{97CD9D75-A402-4E1C-B922-EB736A20A846}" name="Superfecta" dataDxfId="12" dataCellStyle="Comma"/>
    <tableColumn id="14" xr3:uid="{E3A4C9E1-EF6C-4270-93C5-C0AF7BCBB4CF}" name="Pentafecta" dataDxfId="11" dataCellStyle="Comma"/>
  </tableColumns>
  <tableStyleInfo name="TableStyleMedium15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215D99E-B1E1-4F8E-9CEF-F8EE95B06463}" name="Table4" displayName="Table4" ref="A4:B14" totalsRowShown="0" headerRowDxfId="6">
  <autoFilter ref="A4:B14" xr:uid="{D215D99E-B1E1-4F8E-9CEF-F8EE95B06463}"/>
  <tableColumns count="2">
    <tableColumn id="1" xr3:uid="{5488B2FC-ED19-4BB7-8F99-899F5778866A}" name="Column1" dataDxfId="8"/>
    <tableColumn id="2" xr3:uid="{BE61E343-C47F-491C-94BE-53EAF50ADFC0}" name="Column2" dataDxfId="7"/>
  </tableColumns>
  <tableStyleInfo name="TableStyleMedium15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C4BF7BC-9F9A-4FBA-9C68-AEA1418D0363}" name="Table5" displayName="Table5" ref="A4:B14" totalsRowShown="0" headerRowDxfId="3">
  <autoFilter ref="A4:B14" xr:uid="{DC4BF7BC-9F9A-4FBA-9C68-AEA1418D0363}"/>
  <tableColumns count="2">
    <tableColumn id="1" xr3:uid="{33C85634-1D5B-4BB4-8BB3-4D56C62B35A6}" name="Column1" dataDxfId="5"/>
    <tableColumn id="2" xr3:uid="{15EB9FB3-2F38-4B1A-B056-AED13223408E}" name="Column2" dataDxfId="4"/>
  </tableColumns>
  <tableStyleInfo name="TableStyleMedium15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15FC87A1-C3E2-4DD9-A477-A52C95DB9C7F}" name="Table6" displayName="Table6" ref="A4:B14" totalsRowShown="0" headerRowDxfId="0">
  <autoFilter ref="A4:B14" xr:uid="{15FC87A1-C3E2-4DD9-A477-A52C95DB9C7F}"/>
  <tableColumns count="2">
    <tableColumn id="1" xr3:uid="{3C05BEB6-09FF-4304-8611-6A593AFA7FF0}" name="Column1" dataDxfId="2"/>
    <tableColumn id="2" xr3:uid="{B82C22BD-A867-4E47-BD4D-D60BCA2463DB}" name="Column2" dataDxfId="1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A38A77-12F0-4D2C-8A96-1B4D705871AA}">
  <dimension ref="A1:C6"/>
  <sheetViews>
    <sheetView workbookViewId="0">
      <selection sqref="A1:D7"/>
    </sheetView>
  </sheetViews>
  <sheetFormatPr defaultColWidth="8.85546875" defaultRowHeight="15" x14ac:dyDescent="0.25"/>
  <sheetData>
    <row r="1" spans="1:3" ht="15.75" x14ac:dyDescent="0.25">
      <c r="A1" s="1" t="s">
        <v>120</v>
      </c>
      <c r="B1" s="1"/>
      <c r="C1" s="1"/>
    </row>
    <row r="2" spans="1:3" ht="15.75" x14ac:dyDescent="0.25">
      <c r="A2" s="2" t="s">
        <v>179</v>
      </c>
      <c r="B2" s="1"/>
      <c r="C2" s="1"/>
    </row>
    <row r="3" spans="1:3" ht="15.75" x14ac:dyDescent="0.25">
      <c r="A3" s="2" t="s">
        <v>121</v>
      </c>
      <c r="B3" s="1"/>
      <c r="C3" s="1"/>
    </row>
    <row r="4" spans="1:3" ht="15.75" x14ac:dyDescent="0.25">
      <c r="A4" s="2" t="s">
        <v>180</v>
      </c>
      <c r="B4" s="1"/>
      <c r="C4" s="1"/>
    </row>
    <row r="5" spans="1:3" ht="15.75" x14ac:dyDescent="0.25">
      <c r="A5" s="2" t="s">
        <v>122</v>
      </c>
      <c r="B5" s="1"/>
      <c r="C5" s="1"/>
    </row>
    <row r="6" spans="1:3" ht="15.75" x14ac:dyDescent="0.25">
      <c r="A6" s="2" t="s">
        <v>123</v>
      </c>
      <c r="B6" s="1"/>
      <c r="C6" s="1"/>
    </row>
  </sheetData>
  <hyperlinks>
    <hyperlink ref="A2" location="'Takeout Summary'!A1" display="Takeout Summary" xr:uid="{F5536252-C793-40D4-930D-17FCD8A306FF}"/>
    <hyperlink ref="A3" location="'Handle and Attendance'!A1" display="Handle and Attendance" xr:uid="{07467839-631A-4A4B-A124-D3247C5EFE48}"/>
    <hyperlink ref="A5" location="'Runner''s Stats'!A1" display="Runner's Stats" xr:uid="{518AB253-646F-43C5-A3F4-02769531D667}"/>
    <hyperlink ref="A6" location="'Runner''s Stats TB'!A1" display="Runner's Stats TB" xr:uid="{02E4F8FB-3C7D-47DB-B95B-4B5E6D28E190}"/>
    <hyperlink ref="A4" location="'Pools Report'!A1" display="Pools Report" xr:uid="{240E23D9-0B4C-473F-9A69-012A3763FAB9}"/>
  </hyperlinks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4"/>
  <sheetViews>
    <sheetView workbookViewId="0">
      <selection activeCell="A6" sqref="A6"/>
    </sheetView>
  </sheetViews>
  <sheetFormatPr defaultColWidth="9.140625" defaultRowHeight="15" x14ac:dyDescent="0.2"/>
  <cols>
    <col min="1" max="1" width="35.42578125" style="1" bestFit="1" customWidth="1"/>
    <col min="2" max="2" width="12.7109375" style="1" customWidth="1"/>
    <col min="3" max="3" width="24.28515625" style="1" customWidth="1"/>
    <col min="4" max="4" width="20.42578125" style="1" customWidth="1"/>
    <col min="5" max="5" width="18" style="1" customWidth="1"/>
    <col min="6" max="6" width="23" style="1" customWidth="1"/>
    <col min="7" max="7" width="12.7109375" style="1" customWidth="1"/>
    <col min="8" max="13" width="25.85546875" style="1" customWidth="1"/>
    <col min="14" max="16384" width="9.140625" style="1"/>
  </cols>
  <sheetData>
    <row r="1" spans="1:7" ht="15.75" x14ac:dyDescent="0.25">
      <c r="A1" s="15" t="s">
        <v>183</v>
      </c>
      <c r="B1" s="15"/>
      <c r="C1" s="15"/>
      <c r="D1" s="15"/>
      <c r="E1" s="15"/>
      <c r="F1" s="15"/>
      <c r="G1" s="15"/>
    </row>
    <row r="2" spans="1:7" ht="15.75" x14ac:dyDescent="0.25">
      <c r="A2" s="15" t="s">
        <v>217</v>
      </c>
      <c r="B2" s="15"/>
      <c r="C2" s="15"/>
      <c r="D2" s="15"/>
      <c r="E2" s="15"/>
      <c r="F2" s="15"/>
      <c r="G2" s="15"/>
    </row>
    <row r="3" spans="1:7" ht="15.75" x14ac:dyDescent="0.25">
      <c r="A3" s="16" t="s">
        <v>184</v>
      </c>
      <c r="B3" s="16"/>
      <c r="C3" s="16"/>
      <c r="D3" s="16"/>
      <c r="E3" s="15"/>
      <c r="F3" s="15"/>
      <c r="G3" s="15"/>
    </row>
    <row r="4" spans="1:7" ht="15.75" x14ac:dyDescent="0.25">
      <c r="A4" s="15" t="s">
        <v>99</v>
      </c>
      <c r="B4" s="15"/>
      <c r="C4" s="15"/>
      <c r="D4" s="15"/>
      <c r="E4" s="15"/>
      <c r="F4" s="15"/>
      <c r="G4" s="15"/>
    </row>
    <row r="5" spans="1:7" ht="15.75" x14ac:dyDescent="0.25">
      <c r="A5" s="15" t="s">
        <v>100</v>
      </c>
      <c r="B5" s="15"/>
      <c r="C5" s="15"/>
      <c r="D5" s="15"/>
      <c r="E5" s="15"/>
      <c r="F5" s="15"/>
      <c r="G5" s="15"/>
    </row>
    <row r="6" spans="1:7" ht="31.5" x14ac:dyDescent="0.25">
      <c r="A6" s="15" t="s">
        <v>101</v>
      </c>
      <c r="B6" s="17" t="s">
        <v>124</v>
      </c>
      <c r="C6" s="17" t="s">
        <v>182</v>
      </c>
      <c r="D6" s="17" t="s">
        <v>166</v>
      </c>
      <c r="E6" s="17" t="s">
        <v>167</v>
      </c>
      <c r="F6" s="17" t="s">
        <v>168</v>
      </c>
      <c r="G6" s="18" t="s">
        <v>8</v>
      </c>
    </row>
    <row r="7" spans="1:7" ht="15.75" x14ac:dyDescent="0.25">
      <c r="A7" s="15" t="s">
        <v>9</v>
      </c>
      <c r="B7" s="19">
        <v>11741.66</v>
      </c>
      <c r="C7" s="19">
        <v>33016.04</v>
      </c>
      <c r="D7" s="19">
        <v>158237.29999999999</v>
      </c>
      <c r="E7" s="19">
        <v>202995</v>
      </c>
      <c r="F7" s="19">
        <v>12230.18</v>
      </c>
      <c r="G7" s="19">
        <v>215225.18</v>
      </c>
    </row>
    <row r="8" spans="1:7" ht="15.75" x14ac:dyDescent="0.25">
      <c r="A8" s="15" t="s">
        <v>223</v>
      </c>
      <c r="B8" s="19">
        <v>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15.75" x14ac:dyDescent="0.25">
      <c r="A9" s="15" t="s">
        <v>158</v>
      </c>
      <c r="B9" s="19">
        <v>15945.39</v>
      </c>
      <c r="C9" s="19">
        <v>5610.08</v>
      </c>
      <c r="D9" s="19">
        <v>0</v>
      </c>
      <c r="E9" s="19">
        <v>21555.47</v>
      </c>
      <c r="F9" s="19">
        <v>0</v>
      </c>
      <c r="G9" s="19">
        <v>21555.47</v>
      </c>
    </row>
    <row r="10" spans="1:7" ht="15.75" x14ac:dyDescent="0.25">
      <c r="A10" s="15" t="s">
        <v>159</v>
      </c>
      <c r="B10" s="19">
        <v>0</v>
      </c>
      <c r="C10" s="19">
        <v>0</v>
      </c>
      <c r="D10" s="19">
        <v>4484.2</v>
      </c>
      <c r="E10" s="19">
        <v>4484.2</v>
      </c>
      <c r="F10" s="19">
        <v>0</v>
      </c>
      <c r="G10" s="19">
        <v>4484.2</v>
      </c>
    </row>
    <row r="11" spans="1:7" ht="15.75" x14ac:dyDescent="0.25">
      <c r="A11" s="15" t="s">
        <v>11</v>
      </c>
      <c r="B11" s="19">
        <v>6457.94</v>
      </c>
      <c r="C11" s="19">
        <v>18158.59</v>
      </c>
      <c r="D11" s="19">
        <v>0</v>
      </c>
      <c r="E11" s="19">
        <v>24616.53</v>
      </c>
      <c r="F11" s="19">
        <v>0</v>
      </c>
      <c r="G11" s="19">
        <v>24616.53</v>
      </c>
    </row>
    <row r="12" spans="1:7" ht="15.75" x14ac:dyDescent="0.25">
      <c r="A12" s="15"/>
      <c r="B12" s="19"/>
      <c r="C12" s="19"/>
      <c r="D12" s="19"/>
      <c r="E12" s="19"/>
      <c r="F12" s="19"/>
      <c r="G12" s="19"/>
    </row>
    <row r="13" spans="1:7" ht="15.75" x14ac:dyDescent="0.25">
      <c r="A13" s="15" t="s">
        <v>160</v>
      </c>
      <c r="B13" s="19">
        <v>1956.93</v>
      </c>
      <c r="C13" s="19">
        <v>5502.55</v>
      </c>
      <c r="D13" s="19">
        <v>16441.87</v>
      </c>
      <c r="E13" s="19">
        <v>23901.35</v>
      </c>
      <c r="F13" s="19">
        <v>0</v>
      </c>
      <c r="G13" s="19">
        <v>23901.35</v>
      </c>
    </row>
    <row r="14" spans="1:7" ht="15.75" x14ac:dyDescent="0.25">
      <c r="A14" s="15" t="s">
        <v>224</v>
      </c>
      <c r="B14" s="19">
        <v>0</v>
      </c>
      <c r="C14" s="19">
        <v>0</v>
      </c>
      <c r="D14" s="19">
        <v>69547.509999999995</v>
      </c>
      <c r="E14" s="19">
        <v>69547.509999999995</v>
      </c>
      <c r="F14" s="19">
        <v>0</v>
      </c>
      <c r="G14" s="19">
        <v>69547.509999999995</v>
      </c>
    </row>
    <row r="15" spans="1:7" ht="15.75" x14ac:dyDescent="0.25">
      <c r="A15" s="15" t="s">
        <v>10</v>
      </c>
      <c r="B15" s="19">
        <v>3243.95</v>
      </c>
      <c r="C15" s="19">
        <v>6810.85</v>
      </c>
      <c r="D15" s="19">
        <v>14139.94</v>
      </c>
      <c r="E15" s="19">
        <v>24194.74</v>
      </c>
      <c r="F15" s="19">
        <v>15381.27</v>
      </c>
      <c r="G15" s="19">
        <v>39576.01</v>
      </c>
    </row>
    <row r="16" spans="1:7" ht="15.75" x14ac:dyDescent="0.25">
      <c r="A16" s="15" t="s">
        <v>12</v>
      </c>
      <c r="B16" s="19">
        <v>0</v>
      </c>
      <c r="C16" s="19">
        <v>0</v>
      </c>
      <c r="D16" s="19">
        <v>0</v>
      </c>
      <c r="E16" s="19">
        <v>0</v>
      </c>
      <c r="F16" s="19">
        <v>0</v>
      </c>
      <c r="G16" s="19">
        <v>0</v>
      </c>
    </row>
    <row r="17" spans="1:7" ht="15.75" x14ac:dyDescent="0.25">
      <c r="A17" s="15" t="s">
        <v>161</v>
      </c>
      <c r="B17" s="19">
        <v>7248.01</v>
      </c>
      <c r="C17" s="19">
        <v>110052.07</v>
      </c>
      <c r="D17" s="19">
        <v>0</v>
      </c>
      <c r="E17" s="19">
        <v>117300.08</v>
      </c>
      <c r="F17" s="19">
        <v>0</v>
      </c>
      <c r="G17" s="19">
        <v>117300.08</v>
      </c>
    </row>
    <row r="18" spans="1:7" ht="15.75" x14ac:dyDescent="0.25">
      <c r="A18" s="15" t="s">
        <v>162</v>
      </c>
      <c r="B18" s="19">
        <v>0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</row>
    <row r="19" spans="1:7" ht="15.75" x14ac:dyDescent="0.25">
      <c r="A19" s="15" t="s">
        <v>141</v>
      </c>
      <c r="B19" s="19">
        <v>0</v>
      </c>
      <c r="C19" s="19">
        <v>0</v>
      </c>
      <c r="D19" s="19">
        <v>15298.01</v>
      </c>
      <c r="E19" s="19">
        <v>15298.01</v>
      </c>
      <c r="F19" s="19">
        <v>0</v>
      </c>
      <c r="G19" s="19">
        <v>15298.01</v>
      </c>
    </row>
    <row r="20" spans="1:7" ht="15.75" x14ac:dyDescent="0.25">
      <c r="A20" s="15" t="s">
        <v>13</v>
      </c>
      <c r="B20" s="19">
        <v>21744.03</v>
      </c>
      <c r="C20" s="19">
        <v>330156.09000000003</v>
      </c>
      <c r="D20" s="19">
        <v>0</v>
      </c>
      <c r="E20" s="19">
        <v>351900.12</v>
      </c>
      <c r="F20" s="19">
        <v>0</v>
      </c>
      <c r="G20" s="19">
        <v>351900.12</v>
      </c>
    </row>
    <row r="21" spans="1:7" ht="15.75" x14ac:dyDescent="0.25">
      <c r="A21" s="15" t="s">
        <v>14</v>
      </c>
      <c r="B21" s="19">
        <v>181.15</v>
      </c>
      <c r="C21" s="19">
        <v>2751.52</v>
      </c>
      <c r="D21" s="19">
        <v>0</v>
      </c>
      <c r="E21" s="19">
        <v>2932.67</v>
      </c>
      <c r="F21" s="19">
        <v>0</v>
      </c>
      <c r="G21" s="19">
        <v>2932.67</v>
      </c>
    </row>
    <row r="22" spans="1:7" ht="15.75" x14ac:dyDescent="0.25">
      <c r="A22" s="15"/>
      <c r="B22" s="19"/>
      <c r="C22" s="19"/>
      <c r="D22" s="19"/>
      <c r="E22" s="19"/>
      <c r="F22" s="19"/>
      <c r="G22" s="19"/>
    </row>
    <row r="23" spans="1:7" ht="15.75" x14ac:dyDescent="0.25">
      <c r="A23" s="15" t="s">
        <v>225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</row>
    <row r="24" spans="1:7" ht="15.75" x14ac:dyDescent="0.25">
      <c r="A24" s="15" t="s">
        <v>226</v>
      </c>
      <c r="B24" s="19">
        <v>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</row>
    <row r="25" spans="1:7" ht="15.75" x14ac:dyDescent="0.25">
      <c r="A25" s="15" t="s">
        <v>227</v>
      </c>
      <c r="B25" s="19">
        <v>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</row>
    <row r="26" spans="1:7" ht="15.75" x14ac:dyDescent="0.25">
      <c r="A26" s="15"/>
      <c r="B26" s="19"/>
      <c r="C26" s="19"/>
      <c r="D26" s="19"/>
      <c r="E26" s="19"/>
      <c r="F26" s="19"/>
      <c r="G26" s="19"/>
    </row>
    <row r="27" spans="1:7" ht="15.75" x14ac:dyDescent="0.25">
      <c r="A27" s="15" t="s">
        <v>228</v>
      </c>
      <c r="B27" s="19">
        <v>1428.33</v>
      </c>
      <c r="C27" s="19">
        <v>110052.07</v>
      </c>
      <c r="D27" s="19">
        <v>153404.12</v>
      </c>
      <c r="E27" s="19">
        <v>264884.52</v>
      </c>
      <c r="F27" s="19">
        <v>0</v>
      </c>
      <c r="G27" s="19">
        <v>264884.52</v>
      </c>
    </row>
    <row r="28" spans="1:7" ht="15.75" x14ac:dyDescent="0.25">
      <c r="A28" s="15" t="s">
        <v>229</v>
      </c>
      <c r="B28" s="19">
        <v>0</v>
      </c>
      <c r="C28" s="19">
        <v>0</v>
      </c>
      <c r="D28" s="19">
        <v>145537.95000000001</v>
      </c>
      <c r="E28" s="19">
        <v>145537.95000000001</v>
      </c>
      <c r="F28" s="19">
        <v>0</v>
      </c>
      <c r="G28" s="19">
        <v>145537.95000000001</v>
      </c>
    </row>
    <row r="29" spans="1:7" ht="15.75" x14ac:dyDescent="0.25">
      <c r="A29" s="15"/>
      <c r="B29" s="19"/>
      <c r="C29" s="19"/>
      <c r="D29" s="19"/>
      <c r="E29" s="19"/>
      <c r="F29" s="19"/>
      <c r="G29" s="19"/>
    </row>
    <row r="30" spans="1:7" ht="15.75" x14ac:dyDescent="0.25">
      <c r="A30" s="15" t="s">
        <v>102</v>
      </c>
      <c r="B30" s="19">
        <v>9628.11</v>
      </c>
      <c r="C30" s="19">
        <v>27070.27</v>
      </c>
      <c r="D30" s="19">
        <v>73453.240000000005</v>
      </c>
      <c r="E30" s="19">
        <v>110151.62</v>
      </c>
      <c r="F30" s="19">
        <v>7276.16</v>
      </c>
      <c r="G30" s="19">
        <v>117427.78</v>
      </c>
    </row>
    <row r="31" spans="1:7" ht="15.75" x14ac:dyDescent="0.25">
      <c r="A31" s="15"/>
      <c r="B31" s="19"/>
      <c r="C31" s="19"/>
      <c r="D31" s="19"/>
      <c r="E31" s="19"/>
      <c r="F31" s="19"/>
      <c r="G31" s="19"/>
    </row>
    <row r="32" spans="1:7" ht="15.75" x14ac:dyDescent="0.25">
      <c r="A32" s="15" t="s">
        <v>103</v>
      </c>
      <c r="B32" s="19">
        <v>16451.759999999998</v>
      </c>
      <c r="C32" s="19">
        <v>37335.64</v>
      </c>
      <c r="D32" s="19">
        <v>78247.31</v>
      </c>
      <c r="E32" s="19">
        <v>132034.71</v>
      </c>
      <c r="F32" s="19">
        <v>29590.76</v>
      </c>
      <c r="G32" s="19">
        <v>161625.47</v>
      </c>
    </row>
    <row r="33" spans="1:7" ht="15.75" x14ac:dyDescent="0.25">
      <c r="A33" s="15" t="s">
        <v>15</v>
      </c>
      <c r="B33" s="19">
        <v>151771.96</v>
      </c>
      <c r="C33" s="19">
        <v>171609.63</v>
      </c>
      <c r="D33" s="19">
        <v>601616.63</v>
      </c>
      <c r="E33" s="19">
        <v>924998.22</v>
      </c>
      <c r="F33" s="19">
        <v>117657.82</v>
      </c>
      <c r="G33" s="19">
        <v>1042656.04</v>
      </c>
    </row>
    <row r="34" spans="1:7" ht="15.75" x14ac:dyDescent="0.25">
      <c r="A34" s="15" t="s">
        <v>230</v>
      </c>
      <c r="B34" s="19">
        <v>0</v>
      </c>
      <c r="C34" s="19">
        <v>0</v>
      </c>
      <c r="D34" s="19">
        <v>0</v>
      </c>
      <c r="E34" s="19">
        <v>0</v>
      </c>
      <c r="F34" s="19">
        <v>0</v>
      </c>
      <c r="G34" s="19">
        <v>0</v>
      </c>
    </row>
    <row r="35" spans="1:7" ht="15.75" x14ac:dyDescent="0.25">
      <c r="A35" s="15" t="s">
        <v>231</v>
      </c>
      <c r="B35" s="19">
        <v>168223.72</v>
      </c>
      <c r="C35" s="19">
        <v>208945.27</v>
      </c>
      <c r="D35" s="19">
        <v>679863.94</v>
      </c>
      <c r="E35" s="19">
        <v>1057032.93</v>
      </c>
      <c r="F35" s="19">
        <v>147248.57999999999</v>
      </c>
      <c r="G35" s="19">
        <v>1204281.51</v>
      </c>
    </row>
    <row r="36" spans="1:7" ht="15.75" x14ac:dyDescent="0.25">
      <c r="A36" s="15"/>
      <c r="B36" s="19"/>
      <c r="C36" s="19"/>
      <c r="D36" s="19"/>
      <c r="E36" s="19"/>
      <c r="F36" s="19"/>
      <c r="G36" s="19"/>
    </row>
    <row r="37" spans="1:7" ht="15.75" x14ac:dyDescent="0.25">
      <c r="A37" s="15" t="s">
        <v>16</v>
      </c>
      <c r="B37" s="19">
        <v>1377.43</v>
      </c>
      <c r="C37" s="19">
        <v>3858.61</v>
      </c>
      <c r="D37" s="19">
        <v>0</v>
      </c>
      <c r="E37" s="19">
        <v>5236.04</v>
      </c>
      <c r="F37" s="19">
        <v>0</v>
      </c>
      <c r="G37" s="19">
        <v>5236.04</v>
      </c>
    </row>
    <row r="38" spans="1:7" ht="15.75" x14ac:dyDescent="0.25">
      <c r="A38" s="15"/>
      <c r="B38" s="19"/>
      <c r="C38" s="19"/>
      <c r="D38" s="19"/>
      <c r="E38" s="19"/>
      <c r="F38" s="19"/>
      <c r="G38" s="19"/>
    </row>
    <row r="39" spans="1:7" ht="15.75" x14ac:dyDescent="0.25">
      <c r="A39" s="15" t="s">
        <v>17</v>
      </c>
      <c r="B39" s="19">
        <v>140816.65</v>
      </c>
      <c r="C39" s="19">
        <v>175468.24</v>
      </c>
      <c r="D39" s="19">
        <v>586263.52</v>
      </c>
      <c r="E39" s="19">
        <v>902548.41</v>
      </c>
      <c r="F39" s="19">
        <v>117631.11</v>
      </c>
      <c r="G39" s="19">
        <v>1020179.52</v>
      </c>
    </row>
    <row r="40" spans="1:7" ht="15.75" x14ac:dyDescent="0.25">
      <c r="A40" s="15" t="s">
        <v>232</v>
      </c>
      <c r="B40" s="19">
        <v>0</v>
      </c>
      <c r="C40" s="19">
        <v>0</v>
      </c>
      <c r="D40" s="19">
        <v>0</v>
      </c>
      <c r="E40" s="19">
        <v>0</v>
      </c>
      <c r="F40" s="19">
        <v>0</v>
      </c>
      <c r="G40" s="19">
        <v>0</v>
      </c>
    </row>
    <row r="41" spans="1:7" ht="15.75" x14ac:dyDescent="0.25">
      <c r="A41" s="15" t="s">
        <v>233</v>
      </c>
      <c r="B41" s="19">
        <v>140816.65</v>
      </c>
      <c r="C41" s="19">
        <v>175468.24</v>
      </c>
      <c r="D41" s="19">
        <v>586263.52</v>
      </c>
      <c r="E41" s="19">
        <v>902548.41</v>
      </c>
      <c r="F41" s="19">
        <v>117631.11</v>
      </c>
      <c r="G41" s="19">
        <v>1020179.52</v>
      </c>
    </row>
    <row r="42" spans="1:7" ht="15.75" x14ac:dyDescent="0.25">
      <c r="A42" s="15"/>
      <c r="B42" s="19"/>
      <c r="C42" s="19"/>
      <c r="D42" s="19"/>
      <c r="E42" s="19"/>
      <c r="F42" s="19"/>
      <c r="G42" s="19"/>
    </row>
    <row r="43" spans="1:7" ht="15.75" x14ac:dyDescent="0.25">
      <c r="A43" s="15" t="s">
        <v>234</v>
      </c>
      <c r="B43" s="19">
        <v>0</v>
      </c>
      <c r="C43" s="19">
        <v>0</v>
      </c>
      <c r="D43" s="19">
        <v>0</v>
      </c>
      <c r="E43" s="19">
        <v>0</v>
      </c>
      <c r="F43" s="19">
        <v>0</v>
      </c>
      <c r="G43" s="19">
        <v>0</v>
      </c>
    </row>
    <row r="44" spans="1:7" ht="15.75" x14ac:dyDescent="0.25">
      <c r="A44" s="15"/>
      <c r="B44" s="19"/>
      <c r="C44" s="19"/>
      <c r="D44" s="19"/>
      <c r="E44" s="19"/>
      <c r="F44" s="19"/>
      <c r="G44" s="19"/>
    </row>
    <row r="45" spans="1:7" ht="15.75" x14ac:dyDescent="0.25">
      <c r="A45" s="15" t="s">
        <v>163</v>
      </c>
      <c r="B45" s="19">
        <v>0</v>
      </c>
      <c r="C45" s="19">
        <v>0</v>
      </c>
      <c r="D45" s="19">
        <v>741730.39</v>
      </c>
      <c r="E45" s="19">
        <v>741730.39</v>
      </c>
      <c r="F45" s="19">
        <v>0</v>
      </c>
      <c r="G45" s="19">
        <v>741730.39</v>
      </c>
    </row>
    <row r="46" spans="1:7" ht="15.75" x14ac:dyDescent="0.25">
      <c r="A46" s="15" t="s">
        <v>164</v>
      </c>
      <c r="B46" s="19">
        <v>4792.9399999999996</v>
      </c>
      <c r="C46" s="19">
        <v>117711.57</v>
      </c>
      <c r="D46" s="19">
        <v>364937.99</v>
      </c>
      <c r="E46" s="19">
        <v>487442.5</v>
      </c>
      <c r="F46" s="19">
        <v>0</v>
      </c>
      <c r="G46" s="19">
        <v>487442.5</v>
      </c>
    </row>
    <row r="47" spans="1:7" ht="15.75" x14ac:dyDescent="0.25">
      <c r="A47" s="15" t="s">
        <v>165</v>
      </c>
      <c r="B47" s="19">
        <v>0</v>
      </c>
      <c r="C47" s="19">
        <v>0</v>
      </c>
      <c r="D47" s="19">
        <v>0</v>
      </c>
      <c r="E47" s="19">
        <v>0</v>
      </c>
      <c r="F47" s="19">
        <v>810613.78</v>
      </c>
      <c r="G47" s="19">
        <v>810613.78</v>
      </c>
    </row>
    <row r="48" spans="1:7" ht="15.75" x14ac:dyDescent="0.25">
      <c r="A48" s="15"/>
      <c r="B48" s="19"/>
      <c r="C48" s="19"/>
      <c r="D48" s="19"/>
      <c r="E48" s="19"/>
      <c r="F48" s="19"/>
      <c r="G48" s="19"/>
    </row>
    <row r="49" spans="1:7" ht="15.75" x14ac:dyDescent="0.25">
      <c r="A49" s="15" t="s">
        <v>18</v>
      </c>
      <c r="B49" s="19">
        <v>394784.34</v>
      </c>
      <c r="C49" s="19">
        <v>1155146.3799999999</v>
      </c>
      <c r="D49" s="19">
        <v>3023339.66</v>
      </c>
      <c r="E49" s="19">
        <v>4573270.38</v>
      </c>
      <c r="F49" s="19">
        <v>1110395.44</v>
      </c>
      <c r="G49" s="19">
        <v>5683665.8200000003</v>
      </c>
    </row>
    <row r="50" spans="1:7" ht="15.75" x14ac:dyDescent="0.25">
      <c r="A50" s="15" t="s">
        <v>104</v>
      </c>
      <c r="B50" s="19">
        <v>1562154.89</v>
      </c>
      <c r="C50" s="19">
        <v>4347457.8899999997</v>
      </c>
      <c r="D50" s="19">
        <v>12191785.390000001</v>
      </c>
      <c r="E50" s="19">
        <v>18101398.170000002</v>
      </c>
      <c r="F50" s="19">
        <v>3892548.86</v>
      </c>
      <c r="G50" s="19">
        <v>21993947.030000001</v>
      </c>
    </row>
    <row r="51" spans="1:7" ht="15.75" x14ac:dyDescent="0.25">
      <c r="A51" s="15"/>
      <c r="B51" s="19"/>
      <c r="C51" s="19"/>
      <c r="D51" s="19"/>
      <c r="E51" s="19"/>
      <c r="F51" s="19"/>
      <c r="G51" s="19"/>
    </row>
    <row r="52" spans="1:7" ht="15.75" x14ac:dyDescent="0.25">
      <c r="A52" s="15" t="s">
        <v>22</v>
      </c>
      <c r="B52" s="19">
        <v>1956939.23</v>
      </c>
      <c r="C52" s="19">
        <v>5502604.2699999996</v>
      </c>
      <c r="D52" s="19">
        <v>15215125.050000001</v>
      </c>
      <c r="E52" s="19">
        <v>22674668.550000001</v>
      </c>
      <c r="F52" s="19">
        <v>5002944.3</v>
      </c>
      <c r="G52" s="19">
        <v>27677612.850000001</v>
      </c>
    </row>
    <row r="53" spans="1:7" ht="15.75" x14ac:dyDescent="0.25">
      <c r="B53" s="20"/>
      <c r="C53" s="11"/>
    </row>
    <row r="54" spans="1:7" ht="15.75" x14ac:dyDescent="0.25">
      <c r="B54" s="20"/>
      <c r="C54" s="11"/>
    </row>
  </sheetData>
  <pageMargins left="0" right="0" top="0.75" bottom="0" header="0.3" footer="0.3"/>
  <pageSetup scale="93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45"/>
  <sheetViews>
    <sheetView topLeftCell="A117" workbookViewId="0">
      <selection activeCell="A8" sqref="A8"/>
    </sheetView>
  </sheetViews>
  <sheetFormatPr defaultColWidth="9.140625" defaultRowHeight="15" x14ac:dyDescent="0.2"/>
  <cols>
    <col min="1" max="1" width="31.85546875" style="1" bestFit="1" customWidth="1"/>
    <col min="2" max="2" width="22.7109375" style="1" bestFit="1" customWidth="1"/>
    <col min="3" max="3" width="15.7109375" style="1" customWidth="1"/>
    <col min="4" max="4" width="15.85546875" style="1" customWidth="1"/>
    <col min="5" max="5" width="11.42578125" style="1" bestFit="1" customWidth="1"/>
    <col min="6" max="6" width="16" style="1" bestFit="1" customWidth="1"/>
    <col min="7" max="16384" width="9.140625" style="1"/>
  </cols>
  <sheetData>
    <row r="1" spans="1:6" ht="15" customHeight="1" x14ac:dyDescent="0.25">
      <c r="A1" s="21" t="s">
        <v>19</v>
      </c>
      <c r="B1" s="21"/>
      <c r="C1" s="21"/>
      <c r="D1" s="21"/>
      <c r="E1"/>
      <c r="F1"/>
    </row>
    <row r="2" spans="1:6" ht="31.5" x14ac:dyDescent="0.25">
      <c r="A2" s="22" t="s">
        <v>0</v>
      </c>
      <c r="B2" s="23" t="s">
        <v>204</v>
      </c>
      <c r="C2" s="15"/>
      <c r="D2" s="15" t="s">
        <v>101</v>
      </c>
      <c r="E2"/>
      <c r="F2"/>
    </row>
    <row r="3" spans="1:6" ht="15.75" x14ac:dyDescent="0.25">
      <c r="A3" s="22" t="s">
        <v>1</v>
      </c>
      <c r="B3" s="23" t="s">
        <v>2</v>
      </c>
      <c r="C3" s="15"/>
      <c r="D3" s="15"/>
      <c r="E3"/>
      <c r="F3"/>
    </row>
    <row r="4" spans="1:6" ht="15.75" x14ac:dyDescent="0.25">
      <c r="A4" s="22" t="s">
        <v>3</v>
      </c>
      <c r="B4" s="23" t="s">
        <v>186</v>
      </c>
      <c r="C4" s="15"/>
      <c r="D4" s="15"/>
      <c r="E4"/>
      <c r="F4"/>
    </row>
    <row r="5" spans="1:6" ht="15.75" x14ac:dyDescent="0.25">
      <c r="A5" s="22" t="s">
        <v>4</v>
      </c>
      <c r="B5" s="23" t="s">
        <v>5</v>
      </c>
      <c r="C5" s="15"/>
      <c r="D5" s="15"/>
      <c r="E5"/>
      <c r="F5"/>
    </row>
    <row r="6" spans="1:6" ht="15.75" x14ac:dyDescent="0.25">
      <c r="A6" s="22" t="s">
        <v>6</v>
      </c>
      <c r="B6" s="23" t="s">
        <v>7</v>
      </c>
      <c r="C6" s="15"/>
      <c r="D6" s="15"/>
      <c r="E6"/>
      <c r="F6"/>
    </row>
    <row r="7" spans="1:6" ht="15.75" x14ac:dyDescent="0.25">
      <c r="A7" s="22" t="s">
        <v>20</v>
      </c>
      <c r="B7" s="23" t="s">
        <v>21</v>
      </c>
      <c r="C7" s="15"/>
      <c r="D7" s="15"/>
      <c r="E7"/>
      <c r="F7"/>
    </row>
    <row r="8" spans="1:6" ht="15.75" x14ac:dyDescent="0.2">
      <c r="A8" s="24" t="s">
        <v>21</v>
      </c>
      <c r="B8" s="25" t="s">
        <v>22</v>
      </c>
      <c r="C8" s="25" t="s">
        <v>205</v>
      </c>
      <c r="D8" s="26"/>
      <c r="E8" s="8"/>
      <c r="F8" s="8"/>
    </row>
    <row r="9" spans="1:6" ht="15.75" x14ac:dyDescent="0.25">
      <c r="A9" s="22" t="s">
        <v>23</v>
      </c>
      <c r="B9" s="27">
        <v>4515.1000000000004</v>
      </c>
      <c r="C9" s="27">
        <v>0</v>
      </c>
      <c r="D9" s="28"/>
      <c r="E9" s="4"/>
      <c r="F9" s="4"/>
    </row>
    <row r="10" spans="1:6" ht="15.75" x14ac:dyDescent="0.25">
      <c r="A10" s="22" t="s">
        <v>24</v>
      </c>
      <c r="B10" s="27">
        <v>5689.2</v>
      </c>
      <c r="C10" s="27">
        <v>0</v>
      </c>
      <c r="D10" s="28"/>
      <c r="E10" s="4"/>
      <c r="F10" s="4"/>
    </row>
    <row r="11" spans="1:6" ht="15.75" x14ac:dyDescent="0.25">
      <c r="A11" s="22" t="s">
        <v>125</v>
      </c>
      <c r="B11" s="27">
        <v>20213.900000000001</v>
      </c>
      <c r="C11" s="27">
        <v>0</v>
      </c>
      <c r="D11" s="28"/>
      <c r="E11" s="4"/>
      <c r="F11" s="4"/>
    </row>
    <row r="12" spans="1:6" ht="15.75" x14ac:dyDescent="0.25">
      <c r="A12" s="22" t="s">
        <v>25</v>
      </c>
      <c r="B12" s="27">
        <v>1339.66</v>
      </c>
      <c r="C12" s="27">
        <v>0</v>
      </c>
      <c r="D12" s="28"/>
      <c r="E12" s="4"/>
      <c r="F12" s="4"/>
    </row>
    <row r="13" spans="1:6" ht="15.75" x14ac:dyDescent="0.25">
      <c r="A13" s="22" t="s">
        <v>26</v>
      </c>
      <c r="B13" s="27">
        <v>2423.8000000000002</v>
      </c>
      <c r="C13" s="27">
        <v>0</v>
      </c>
      <c r="D13" s="28"/>
      <c r="E13" s="4"/>
      <c r="F13" s="4"/>
    </row>
    <row r="14" spans="1:6" ht="15.75" x14ac:dyDescent="0.25">
      <c r="A14" s="22" t="s">
        <v>142</v>
      </c>
      <c r="B14" s="27">
        <v>7039.3</v>
      </c>
      <c r="C14" s="27">
        <v>0</v>
      </c>
      <c r="D14" s="28"/>
      <c r="E14" s="4"/>
      <c r="F14" s="4"/>
    </row>
    <row r="15" spans="1:6" ht="15.75" x14ac:dyDescent="0.25">
      <c r="A15" s="22" t="s">
        <v>151</v>
      </c>
      <c r="B15" s="27">
        <v>2991.5</v>
      </c>
      <c r="C15" s="27">
        <v>0</v>
      </c>
      <c r="D15" s="28"/>
      <c r="E15" s="4"/>
      <c r="F15" s="4"/>
    </row>
    <row r="16" spans="1:6" ht="15.75" x14ac:dyDescent="0.25">
      <c r="A16" s="22" t="s">
        <v>27</v>
      </c>
      <c r="B16" s="27">
        <v>3100.1</v>
      </c>
      <c r="C16" s="27">
        <v>0</v>
      </c>
      <c r="D16" s="28"/>
      <c r="E16" s="4"/>
      <c r="F16" s="4"/>
    </row>
    <row r="17" spans="1:6" ht="15.75" x14ac:dyDescent="0.25">
      <c r="A17" s="22" t="s">
        <v>28</v>
      </c>
      <c r="B17" s="27">
        <v>877.5</v>
      </c>
      <c r="C17" s="27">
        <v>0</v>
      </c>
      <c r="D17" s="28"/>
      <c r="E17" s="4"/>
      <c r="F17" s="4"/>
    </row>
    <row r="18" spans="1:6" ht="15.75" x14ac:dyDescent="0.25">
      <c r="A18" s="22" t="s">
        <v>126</v>
      </c>
      <c r="B18" s="27">
        <v>334.4</v>
      </c>
      <c r="C18" s="27">
        <v>0</v>
      </c>
      <c r="D18" s="28"/>
      <c r="E18" s="4"/>
      <c r="F18" s="4"/>
    </row>
    <row r="19" spans="1:6" ht="15.75" x14ac:dyDescent="0.25">
      <c r="A19" s="22" t="s">
        <v>187</v>
      </c>
      <c r="B19" s="27">
        <v>1417</v>
      </c>
      <c r="C19" s="27">
        <v>0</v>
      </c>
      <c r="D19" s="28"/>
      <c r="E19" s="4"/>
      <c r="F19" s="4"/>
    </row>
    <row r="20" spans="1:6" ht="15.75" x14ac:dyDescent="0.25">
      <c r="A20" s="22" t="s">
        <v>117</v>
      </c>
      <c r="B20" s="27">
        <v>457.47</v>
      </c>
      <c r="C20" s="27">
        <v>0</v>
      </c>
      <c r="D20" s="28"/>
      <c r="E20" s="4"/>
      <c r="F20" s="4"/>
    </row>
    <row r="21" spans="1:6" ht="15.75" x14ac:dyDescent="0.25">
      <c r="A21" s="22" t="s">
        <v>29</v>
      </c>
      <c r="B21" s="27">
        <v>1211.5</v>
      </c>
      <c r="C21" s="27">
        <v>0</v>
      </c>
      <c r="D21" s="28"/>
      <c r="E21" s="4"/>
      <c r="F21" s="4"/>
    </row>
    <row r="22" spans="1:6" ht="15.75" x14ac:dyDescent="0.25">
      <c r="A22" s="22" t="s">
        <v>127</v>
      </c>
      <c r="B22" s="27">
        <v>9925.2999999999993</v>
      </c>
      <c r="C22" s="27">
        <v>0</v>
      </c>
      <c r="D22" s="28"/>
      <c r="E22" s="4"/>
      <c r="F22" s="4"/>
    </row>
    <row r="23" spans="1:6" ht="15.75" x14ac:dyDescent="0.25">
      <c r="A23" s="22" t="s">
        <v>30</v>
      </c>
      <c r="B23" s="27">
        <v>3437.7</v>
      </c>
      <c r="C23" s="27">
        <v>0</v>
      </c>
      <c r="D23" s="28"/>
      <c r="E23" s="4"/>
      <c r="F23" s="4"/>
    </row>
    <row r="24" spans="1:6" ht="15.75" x14ac:dyDescent="0.25">
      <c r="A24" s="22" t="s">
        <v>118</v>
      </c>
      <c r="B24" s="27">
        <v>1575.5</v>
      </c>
      <c r="C24" s="27">
        <v>0</v>
      </c>
      <c r="D24" s="28"/>
      <c r="E24" s="4"/>
      <c r="F24" s="4"/>
    </row>
    <row r="25" spans="1:6" ht="15.75" x14ac:dyDescent="0.25">
      <c r="A25" s="22" t="s">
        <v>31</v>
      </c>
      <c r="B25" s="27">
        <v>7452.6</v>
      </c>
      <c r="C25" s="27">
        <v>0</v>
      </c>
      <c r="D25" s="28"/>
      <c r="E25" s="4"/>
      <c r="F25" s="4"/>
    </row>
    <row r="26" spans="1:6" ht="15.75" x14ac:dyDescent="0.25">
      <c r="A26" s="22" t="s">
        <v>188</v>
      </c>
      <c r="B26" s="27">
        <v>445</v>
      </c>
      <c r="C26" s="27">
        <v>0</v>
      </c>
      <c r="D26" s="28"/>
      <c r="E26" s="4"/>
      <c r="F26" s="4"/>
    </row>
    <row r="27" spans="1:6" ht="15.75" x14ac:dyDescent="0.25">
      <c r="A27" s="22" t="s">
        <v>152</v>
      </c>
      <c r="B27" s="27">
        <v>33129.599999999999</v>
      </c>
      <c r="C27" s="27">
        <v>0</v>
      </c>
      <c r="D27" s="28"/>
      <c r="E27" s="4"/>
      <c r="F27" s="4"/>
    </row>
    <row r="28" spans="1:6" ht="15.75" x14ac:dyDescent="0.25">
      <c r="A28" s="22" t="s">
        <v>189</v>
      </c>
      <c r="B28" s="27">
        <v>156.4</v>
      </c>
      <c r="C28" s="27">
        <v>0</v>
      </c>
      <c r="D28" s="28"/>
      <c r="E28" s="4"/>
      <c r="F28" s="4"/>
    </row>
    <row r="29" spans="1:6" ht="15.75" x14ac:dyDescent="0.25">
      <c r="A29" s="22" t="s">
        <v>206</v>
      </c>
      <c r="B29" s="27">
        <v>2161024.2999999998</v>
      </c>
      <c r="C29" s="27">
        <v>0</v>
      </c>
      <c r="D29" s="28"/>
      <c r="E29" s="4"/>
      <c r="F29" s="4"/>
    </row>
    <row r="30" spans="1:6" ht="15.75" x14ac:dyDescent="0.25">
      <c r="A30" s="22" t="s">
        <v>32</v>
      </c>
      <c r="B30" s="27">
        <v>62253.599999999999</v>
      </c>
      <c r="C30" s="27">
        <v>0</v>
      </c>
      <c r="D30" s="28"/>
      <c r="E30" s="4"/>
      <c r="F30" s="4"/>
    </row>
    <row r="31" spans="1:6" ht="15.75" x14ac:dyDescent="0.25">
      <c r="A31" s="22" t="s">
        <v>33</v>
      </c>
      <c r="B31" s="27">
        <v>816.8</v>
      </c>
      <c r="C31" s="27">
        <v>0</v>
      </c>
      <c r="D31" s="28"/>
      <c r="E31" s="4"/>
      <c r="F31" s="4"/>
    </row>
    <row r="32" spans="1:6" ht="15.75" x14ac:dyDescent="0.25">
      <c r="A32" s="22" t="s">
        <v>128</v>
      </c>
      <c r="B32" s="27">
        <v>1236</v>
      </c>
      <c r="C32" s="27">
        <v>0</v>
      </c>
      <c r="D32" s="28"/>
      <c r="E32" s="4"/>
      <c r="F32" s="4"/>
    </row>
    <row r="33" spans="1:6" ht="15.75" x14ac:dyDescent="0.25">
      <c r="A33" s="22" t="s">
        <v>34</v>
      </c>
      <c r="B33" s="27">
        <v>4706.7</v>
      </c>
      <c r="C33" s="27">
        <v>0</v>
      </c>
      <c r="D33" s="28"/>
      <c r="E33" s="4"/>
      <c r="F33" s="4"/>
    </row>
    <row r="34" spans="1:6" ht="15.75" x14ac:dyDescent="0.25">
      <c r="A34" s="22" t="s">
        <v>207</v>
      </c>
      <c r="B34" s="27">
        <v>65828.2</v>
      </c>
      <c r="C34" s="27">
        <v>0</v>
      </c>
      <c r="D34" s="28"/>
      <c r="E34" s="4"/>
      <c r="F34" s="4"/>
    </row>
    <row r="35" spans="1:6" ht="15.75" x14ac:dyDescent="0.25">
      <c r="A35" s="22" t="s">
        <v>35</v>
      </c>
      <c r="B35" s="27">
        <v>1253.5999999999999</v>
      </c>
      <c r="C35" s="27">
        <v>0</v>
      </c>
      <c r="D35" s="28"/>
      <c r="E35" s="4"/>
      <c r="F35" s="4"/>
    </row>
    <row r="36" spans="1:6" ht="15.75" x14ac:dyDescent="0.25">
      <c r="A36" s="22" t="s">
        <v>36</v>
      </c>
      <c r="B36" s="27">
        <v>166.8</v>
      </c>
      <c r="C36" s="27">
        <v>0</v>
      </c>
      <c r="D36" s="28"/>
      <c r="E36" s="4"/>
      <c r="F36" s="4"/>
    </row>
    <row r="37" spans="1:6" ht="15.75" x14ac:dyDescent="0.25">
      <c r="A37" s="22" t="s">
        <v>153</v>
      </c>
      <c r="B37" s="27">
        <v>63.51</v>
      </c>
      <c r="C37" s="27">
        <v>0</v>
      </c>
      <c r="D37" s="28"/>
      <c r="E37" s="4"/>
      <c r="F37" s="4"/>
    </row>
    <row r="38" spans="1:6" ht="15.75" x14ac:dyDescent="0.25">
      <c r="A38" s="22" t="s">
        <v>143</v>
      </c>
      <c r="B38" s="27">
        <v>760.92</v>
      </c>
      <c r="C38" s="27">
        <v>0</v>
      </c>
      <c r="D38" s="28"/>
      <c r="E38" s="4"/>
      <c r="F38" s="4"/>
    </row>
    <row r="39" spans="1:6" ht="15.75" x14ac:dyDescent="0.25">
      <c r="A39" s="22" t="s">
        <v>37</v>
      </c>
      <c r="B39" s="27">
        <v>6248.3</v>
      </c>
      <c r="C39" s="27">
        <v>0</v>
      </c>
      <c r="D39" s="28"/>
      <c r="E39" s="4"/>
      <c r="F39" s="4"/>
    </row>
    <row r="40" spans="1:6" ht="15.75" x14ac:dyDescent="0.25">
      <c r="A40" s="22" t="s">
        <v>38</v>
      </c>
      <c r="B40" s="27">
        <v>406223.03</v>
      </c>
      <c r="C40" s="27">
        <v>562</v>
      </c>
      <c r="D40" s="28"/>
      <c r="E40" s="4"/>
      <c r="F40" s="4"/>
    </row>
    <row r="41" spans="1:6" ht="15.75" x14ac:dyDescent="0.25">
      <c r="A41" s="22" t="s">
        <v>119</v>
      </c>
      <c r="B41" s="27">
        <v>37137.4</v>
      </c>
      <c r="C41" s="27">
        <v>0</v>
      </c>
      <c r="D41" s="28"/>
      <c r="E41" s="4"/>
      <c r="F41" s="4"/>
    </row>
    <row r="42" spans="1:6" ht="15.75" x14ac:dyDescent="0.25">
      <c r="A42" s="22" t="s">
        <v>39</v>
      </c>
      <c r="B42" s="27">
        <v>34069.800000000003</v>
      </c>
      <c r="C42" s="27">
        <v>0</v>
      </c>
      <c r="D42" s="28"/>
      <c r="E42" s="4"/>
      <c r="F42" s="4"/>
    </row>
    <row r="43" spans="1:6" ht="15.75" x14ac:dyDescent="0.25">
      <c r="A43" s="22" t="s">
        <v>40</v>
      </c>
      <c r="B43" s="27">
        <v>7312.25</v>
      </c>
      <c r="C43" s="27">
        <v>0</v>
      </c>
      <c r="D43" s="28"/>
      <c r="E43" s="4"/>
      <c r="F43" s="4"/>
    </row>
    <row r="44" spans="1:6" ht="15.75" x14ac:dyDescent="0.25">
      <c r="A44" s="22" t="s">
        <v>129</v>
      </c>
      <c r="B44" s="27">
        <v>5973.16</v>
      </c>
      <c r="C44" s="27">
        <v>0</v>
      </c>
      <c r="D44" s="28"/>
      <c r="E44" s="4"/>
      <c r="F44" s="4"/>
    </row>
    <row r="45" spans="1:6" ht="15.75" x14ac:dyDescent="0.25">
      <c r="A45" s="22" t="s">
        <v>112</v>
      </c>
      <c r="B45" s="27">
        <v>39916.6</v>
      </c>
      <c r="C45" s="27">
        <v>0</v>
      </c>
      <c r="D45" s="28"/>
      <c r="E45" s="9"/>
      <c r="F45" s="4"/>
    </row>
    <row r="46" spans="1:6" ht="15.75" x14ac:dyDescent="0.25">
      <c r="A46" s="22" t="s">
        <v>41</v>
      </c>
      <c r="B46" s="27">
        <v>10205.299999999999</v>
      </c>
      <c r="C46" s="27">
        <v>0</v>
      </c>
      <c r="D46" s="29"/>
      <c r="E46" s="4"/>
      <c r="F46" s="4"/>
    </row>
    <row r="47" spans="1:6" ht="15.75" x14ac:dyDescent="0.25">
      <c r="A47" s="22" t="s">
        <v>208</v>
      </c>
      <c r="B47" s="27">
        <v>46.72</v>
      </c>
      <c r="C47" s="27">
        <v>0</v>
      </c>
      <c r="D47" s="28"/>
      <c r="E47" s="4"/>
      <c r="F47" s="4"/>
    </row>
    <row r="48" spans="1:6" ht="15.75" x14ac:dyDescent="0.25">
      <c r="A48" s="22" t="s">
        <v>144</v>
      </c>
      <c r="B48" s="27">
        <v>2631.69</v>
      </c>
      <c r="C48" s="27">
        <v>0</v>
      </c>
      <c r="D48" s="28"/>
      <c r="E48" s="4"/>
      <c r="F48" s="4"/>
    </row>
    <row r="49" spans="1:6" ht="15.75" x14ac:dyDescent="0.25">
      <c r="A49" s="22" t="s">
        <v>42</v>
      </c>
      <c r="B49" s="27">
        <v>374.6</v>
      </c>
      <c r="C49" s="27">
        <v>0</v>
      </c>
      <c r="D49" s="28"/>
      <c r="E49" s="4"/>
      <c r="F49" s="4"/>
    </row>
    <row r="50" spans="1:6" ht="15.75" x14ac:dyDescent="0.25">
      <c r="A50" s="22" t="s">
        <v>43</v>
      </c>
      <c r="B50" s="27">
        <v>617.1</v>
      </c>
      <c r="C50" s="27">
        <v>0</v>
      </c>
      <c r="D50" s="28"/>
      <c r="E50" s="4"/>
      <c r="F50" s="4"/>
    </row>
    <row r="51" spans="1:6" ht="15.75" x14ac:dyDescent="0.25">
      <c r="A51" s="22" t="s">
        <v>44</v>
      </c>
      <c r="B51" s="27">
        <v>1835.8</v>
      </c>
      <c r="C51" s="27">
        <v>0</v>
      </c>
      <c r="D51" s="28"/>
      <c r="E51" s="4"/>
      <c r="F51" s="4"/>
    </row>
    <row r="52" spans="1:6" ht="15.75" x14ac:dyDescent="0.25">
      <c r="A52" s="22" t="s">
        <v>45</v>
      </c>
      <c r="B52" s="27">
        <v>11664.8</v>
      </c>
      <c r="C52" s="27">
        <v>0</v>
      </c>
      <c r="D52" s="28"/>
      <c r="E52" s="4"/>
      <c r="F52" s="4"/>
    </row>
    <row r="53" spans="1:6" ht="15.75" x14ac:dyDescent="0.25">
      <c r="A53" s="22" t="s">
        <v>190</v>
      </c>
      <c r="B53" s="27">
        <v>14274.4</v>
      </c>
      <c r="C53" s="27">
        <v>0</v>
      </c>
      <c r="D53" s="28"/>
      <c r="E53" s="4"/>
      <c r="F53" s="4"/>
    </row>
    <row r="54" spans="1:6" ht="15.75" x14ac:dyDescent="0.25">
      <c r="A54" s="22" t="s">
        <v>114</v>
      </c>
      <c r="B54" s="27">
        <v>43384</v>
      </c>
      <c r="C54" s="27">
        <v>0</v>
      </c>
      <c r="D54" s="28"/>
      <c r="E54" s="4"/>
      <c r="F54" s="4"/>
    </row>
    <row r="55" spans="1:6" ht="15.75" x14ac:dyDescent="0.25">
      <c r="A55" s="22" t="s">
        <v>46</v>
      </c>
      <c r="B55" s="27">
        <v>530.1</v>
      </c>
      <c r="C55" s="27">
        <v>0</v>
      </c>
      <c r="D55" s="28"/>
      <c r="E55" s="4"/>
      <c r="F55" s="4"/>
    </row>
    <row r="56" spans="1:6" ht="15.75" x14ac:dyDescent="0.25">
      <c r="A56" s="22" t="s">
        <v>47</v>
      </c>
      <c r="B56" s="27">
        <v>14350.96</v>
      </c>
      <c r="C56" s="27">
        <v>0</v>
      </c>
      <c r="D56" s="28"/>
      <c r="E56" s="4"/>
      <c r="F56" s="4"/>
    </row>
    <row r="57" spans="1:6" ht="15.75" x14ac:dyDescent="0.25">
      <c r="A57" s="22" t="s">
        <v>48</v>
      </c>
      <c r="B57" s="27">
        <v>29265.5</v>
      </c>
      <c r="C57" s="27">
        <v>0</v>
      </c>
      <c r="D57" s="28"/>
      <c r="E57" s="4"/>
      <c r="F57" s="4"/>
    </row>
    <row r="58" spans="1:6" ht="15.75" x14ac:dyDescent="0.25">
      <c r="A58" s="22" t="s">
        <v>113</v>
      </c>
      <c r="B58" s="27">
        <v>5854.9</v>
      </c>
      <c r="C58" s="27">
        <v>0</v>
      </c>
      <c r="D58" s="28"/>
      <c r="E58" s="4"/>
      <c r="F58" s="4"/>
    </row>
    <row r="59" spans="1:6" ht="15.75" x14ac:dyDescent="0.25">
      <c r="A59" s="22" t="s">
        <v>49</v>
      </c>
      <c r="B59" s="27">
        <v>7058.6</v>
      </c>
      <c r="C59" s="27">
        <v>0</v>
      </c>
      <c r="D59" s="28"/>
      <c r="E59" s="4"/>
      <c r="F59" s="4"/>
    </row>
    <row r="60" spans="1:6" ht="15.75" x14ac:dyDescent="0.25">
      <c r="A60" s="22" t="s">
        <v>50</v>
      </c>
      <c r="B60" s="27">
        <v>108233</v>
      </c>
      <c r="C60" s="27">
        <v>228</v>
      </c>
      <c r="D60" s="28"/>
      <c r="E60" s="4"/>
      <c r="F60" s="4"/>
    </row>
    <row r="61" spans="1:6" ht="15.75" x14ac:dyDescent="0.25">
      <c r="A61" s="22" t="s">
        <v>191</v>
      </c>
      <c r="B61" s="27">
        <v>2830</v>
      </c>
      <c r="C61" s="27">
        <v>0</v>
      </c>
      <c r="D61" s="28"/>
      <c r="E61" s="4"/>
      <c r="F61" s="4"/>
    </row>
    <row r="62" spans="1:6" ht="15.75" x14ac:dyDescent="0.25">
      <c r="A62" s="22" t="s">
        <v>130</v>
      </c>
      <c r="B62" s="27">
        <v>9523.7000000000007</v>
      </c>
      <c r="C62" s="27">
        <v>0</v>
      </c>
      <c r="D62" s="28"/>
      <c r="E62" s="4"/>
      <c r="F62" s="4"/>
    </row>
    <row r="63" spans="1:6" ht="15.75" x14ac:dyDescent="0.25">
      <c r="A63" s="22" t="s">
        <v>51</v>
      </c>
      <c r="B63" s="27">
        <v>170410.2</v>
      </c>
      <c r="C63" s="27">
        <v>0</v>
      </c>
      <c r="D63" s="28"/>
      <c r="E63" s="4"/>
      <c r="F63" s="4"/>
    </row>
    <row r="64" spans="1:6" ht="15.75" x14ac:dyDescent="0.25">
      <c r="A64" s="22" t="s">
        <v>52</v>
      </c>
      <c r="B64" s="27">
        <v>16289</v>
      </c>
      <c r="C64" s="27">
        <v>0</v>
      </c>
      <c r="D64" s="28"/>
      <c r="E64" s="4"/>
      <c r="F64" s="4"/>
    </row>
    <row r="65" spans="1:6" ht="15.75" x14ac:dyDescent="0.25">
      <c r="A65" s="22" t="s">
        <v>53</v>
      </c>
      <c r="B65" s="27">
        <v>81032.7</v>
      </c>
      <c r="C65" s="27">
        <v>0</v>
      </c>
      <c r="D65" s="28"/>
      <c r="E65" s="4"/>
      <c r="F65" s="4"/>
    </row>
    <row r="66" spans="1:6" ht="15.75" x14ac:dyDescent="0.25">
      <c r="A66" s="22" t="s">
        <v>209</v>
      </c>
      <c r="B66" s="27">
        <v>13195.5</v>
      </c>
      <c r="C66" s="27">
        <v>0</v>
      </c>
      <c r="D66" s="28"/>
      <c r="E66" s="4"/>
      <c r="F66" s="4"/>
    </row>
    <row r="67" spans="1:6" ht="15.75" x14ac:dyDescent="0.25">
      <c r="A67" s="22" t="s">
        <v>54</v>
      </c>
      <c r="B67" s="27">
        <v>5491.59</v>
      </c>
      <c r="C67" s="27">
        <v>0</v>
      </c>
      <c r="D67" s="28"/>
      <c r="E67" s="4"/>
      <c r="F67" s="4"/>
    </row>
    <row r="68" spans="1:6" ht="15.75" x14ac:dyDescent="0.25">
      <c r="A68" s="22" t="s">
        <v>131</v>
      </c>
      <c r="B68" s="27">
        <v>10118</v>
      </c>
      <c r="C68" s="27">
        <v>0</v>
      </c>
      <c r="D68" s="28"/>
      <c r="E68" s="4"/>
      <c r="F68" s="4"/>
    </row>
    <row r="69" spans="1:6" ht="15.75" x14ac:dyDescent="0.25">
      <c r="A69" s="22" t="s">
        <v>55</v>
      </c>
      <c r="B69" s="27">
        <v>82211.5</v>
      </c>
      <c r="C69" s="27">
        <v>0</v>
      </c>
      <c r="D69" s="28"/>
      <c r="E69" s="4"/>
      <c r="F69" s="4"/>
    </row>
    <row r="70" spans="1:6" ht="15.75" x14ac:dyDescent="0.25">
      <c r="A70" s="22" t="s">
        <v>105</v>
      </c>
      <c r="B70" s="27">
        <v>4133</v>
      </c>
      <c r="C70" s="27">
        <v>0</v>
      </c>
      <c r="D70" s="28"/>
      <c r="E70" s="4"/>
      <c r="F70" s="4"/>
    </row>
    <row r="71" spans="1:6" ht="15.75" x14ac:dyDescent="0.25">
      <c r="A71" s="22" t="s">
        <v>106</v>
      </c>
      <c r="B71" s="27">
        <v>24448.799999999999</v>
      </c>
      <c r="C71" s="27">
        <v>0</v>
      </c>
      <c r="D71" s="28"/>
      <c r="E71" s="4"/>
      <c r="F71" s="4"/>
    </row>
    <row r="72" spans="1:6" ht="15.75" x14ac:dyDescent="0.25">
      <c r="A72" s="22" t="s">
        <v>132</v>
      </c>
      <c r="B72" s="27">
        <v>1675</v>
      </c>
      <c r="C72" s="27">
        <v>0</v>
      </c>
      <c r="D72" s="28"/>
      <c r="E72" s="4"/>
      <c r="F72" s="4"/>
    </row>
    <row r="73" spans="1:6" ht="15.75" x14ac:dyDescent="0.25">
      <c r="A73" s="22" t="s">
        <v>133</v>
      </c>
      <c r="B73" s="27">
        <v>11670</v>
      </c>
      <c r="C73" s="27">
        <v>0</v>
      </c>
      <c r="D73" s="28"/>
      <c r="E73" s="4"/>
      <c r="F73" s="4"/>
    </row>
    <row r="74" spans="1:6" ht="15.75" x14ac:dyDescent="0.25">
      <c r="A74" s="22" t="s">
        <v>56</v>
      </c>
      <c r="B74" s="27">
        <v>9101.4</v>
      </c>
      <c r="C74" s="27">
        <v>0</v>
      </c>
      <c r="D74" s="28"/>
      <c r="E74" s="4"/>
      <c r="F74" s="4"/>
    </row>
    <row r="75" spans="1:6" ht="15.75" x14ac:dyDescent="0.25">
      <c r="A75" s="22" t="s">
        <v>57</v>
      </c>
      <c r="B75" s="27">
        <v>16102.8</v>
      </c>
      <c r="C75" s="27">
        <v>0</v>
      </c>
      <c r="D75" s="28"/>
      <c r="E75" s="4"/>
      <c r="F75" s="4"/>
    </row>
    <row r="76" spans="1:6" ht="15.75" x14ac:dyDescent="0.25">
      <c r="A76" s="22" t="s">
        <v>116</v>
      </c>
      <c r="B76" s="27">
        <v>8950.9</v>
      </c>
      <c r="C76" s="27">
        <v>0</v>
      </c>
      <c r="D76" s="28"/>
      <c r="E76" s="4"/>
      <c r="F76" s="4"/>
    </row>
    <row r="77" spans="1:6" ht="15.75" x14ac:dyDescent="0.25">
      <c r="A77" s="22" t="s">
        <v>192</v>
      </c>
      <c r="B77" s="27">
        <v>2360.8000000000002</v>
      </c>
      <c r="C77" s="27">
        <v>0</v>
      </c>
      <c r="D77" s="28"/>
      <c r="E77" s="4"/>
      <c r="F77" s="4"/>
    </row>
    <row r="78" spans="1:6" ht="15.75" x14ac:dyDescent="0.25">
      <c r="A78" s="22" t="s">
        <v>134</v>
      </c>
      <c r="B78" s="27">
        <v>15131.4</v>
      </c>
      <c r="C78" s="27">
        <v>0</v>
      </c>
      <c r="D78" s="28"/>
      <c r="E78" s="4"/>
      <c r="F78" s="4"/>
    </row>
    <row r="79" spans="1:6" ht="15.75" x14ac:dyDescent="0.25">
      <c r="A79" s="22" t="s">
        <v>210</v>
      </c>
      <c r="B79" s="27">
        <v>18</v>
      </c>
      <c r="C79" s="27">
        <v>0</v>
      </c>
      <c r="D79" s="28"/>
      <c r="E79" s="4"/>
      <c r="F79" s="4"/>
    </row>
    <row r="80" spans="1:6" ht="15.75" x14ac:dyDescent="0.25">
      <c r="A80" s="22" t="s">
        <v>58</v>
      </c>
      <c r="B80" s="27">
        <v>12246.5</v>
      </c>
      <c r="C80" s="27">
        <v>0</v>
      </c>
      <c r="D80" s="28"/>
      <c r="E80" s="4"/>
      <c r="F80" s="4"/>
    </row>
    <row r="81" spans="1:6" ht="15.75" x14ac:dyDescent="0.25">
      <c r="A81" s="22" t="s">
        <v>107</v>
      </c>
      <c r="B81" s="27">
        <v>3092.2</v>
      </c>
      <c r="C81" s="27">
        <v>0</v>
      </c>
      <c r="D81" s="28"/>
      <c r="E81" s="4"/>
      <c r="F81" s="4"/>
    </row>
    <row r="82" spans="1:6" ht="15.75" x14ac:dyDescent="0.25">
      <c r="A82" s="22" t="s">
        <v>59</v>
      </c>
      <c r="B82" s="27">
        <v>1490.6</v>
      </c>
      <c r="C82" s="27">
        <v>0</v>
      </c>
      <c r="D82" s="28"/>
      <c r="E82" s="4"/>
      <c r="F82" s="4"/>
    </row>
    <row r="83" spans="1:6" ht="15.75" x14ac:dyDescent="0.25">
      <c r="A83" s="22" t="s">
        <v>145</v>
      </c>
      <c r="B83" s="27">
        <v>3101.49</v>
      </c>
      <c r="C83" s="27">
        <v>0</v>
      </c>
      <c r="D83" s="28"/>
      <c r="E83" s="4"/>
      <c r="F83" s="4"/>
    </row>
    <row r="84" spans="1:6" ht="15.75" x14ac:dyDescent="0.25">
      <c r="A84" s="22" t="s">
        <v>60</v>
      </c>
      <c r="B84" s="27">
        <v>8593</v>
      </c>
      <c r="C84" s="27">
        <v>0</v>
      </c>
      <c r="D84" s="28"/>
      <c r="E84" s="4"/>
      <c r="F84" s="4"/>
    </row>
    <row r="85" spans="1:6" ht="15.75" x14ac:dyDescent="0.25">
      <c r="A85" s="22" t="s">
        <v>61</v>
      </c>
      <c r="B85" s="27">
        <v>4095.3</v>
      </c>
      <c r="C85" s="27">
        <v>0</v>
      </c>
      <c r="D85" s="28"/>
      <c r="E85" s="4"/>
      <c r="F85" s="4"/>
    </row>
    <row r="86" spans="1:6" ht="15.75" x14ac:dyDescent="0.25">
      <c r="A86" s="22" t="s">
        <v>146</v>
      </c>
      <c r="B86" s="27">
        <v>896.33</v>
      </c>
      <c r="C86" s="27">
        <v>0</v>
      </c>
      <c r="D86" s="28"/>
      <c r="E86" s="4"/>
      <c r="F86" s="4"/>
    </row>
    <row r="87" spans="1:6" ht="15.75" x14ac:dyDescent="0.25">
      <c r="A87" s="22" t="s">
        <v>108</v>
      </c>
      <c r="B87" s="27">
        <v>373.8</v>
      </c>
      <c r="C87" s="27">
        <v>0</v>
      </c>
      <c r="D87" s="28"/>
      <c r="E87" s="4"/>
      <c r="F87" s="4"/>
    </row>
    <row r="88" spans="1:6" ht="15.75" x14ac:dyDescent="0.25">
      <c r="A88" s="22" t="s">
        <v>211</v>
      </c>
      <c r="B88" s="27">
        <v>170789.2</v>
      </c>
      <c r="C88" s="27">
        <v>0</v>
      </c>
      <c r="D88" s="28"/>
      <c r="E88" s="4"/>
      <c r="F88" s="4"/>
    </row>
    <row r="89" spans="1:6" ht="15.75" x14ac:dyDescent="0.25">
      <c r="A89" s="22" t="s">
        <v>135</v>
      </c>
      <c r="B89" s="27">
        <v>1010.1</v>
      </c>
      <c r="C89" s="27">
        <v>0</v>
      </c>
      <c r="D89" s="28"/>
      <c r="E89" s="4"/>
      <c r="F89" s="4"/>
    </row>
    <row r="90" spans="1:6" ht="15.75" x14ac:dyDescent="0.25">
      <c r="A90" s="22" t="s">
        <v>136</v>
      </c>
      <c r="B90" s="27">
        <v>1057700.31</v>
      </c>
      <c r="C90" s="27">
        <v>1900</v>
      </c>
      <c r="D90" s="28"/>
      <c r="E90" s="4"/>
      <c r="F90" s="4"/>
    </row>
    <row r="91" spans="1:6" ht="15.75" x14ac:dyDescent="0.25">
      <c r="A91" s="22" t="s">
        <v>147</v>
      </c>
      <c r="B91" s="27">
        <v>1756.1</v>
      </c>
      <c r="C91" s="27">
        <v>0</v>
      </c>
      <c r="D91" s="28"/>
      <c r="E91" s="4"/>
      <c r="F91" s="4"/>
    </row>
    <row r="92" spans="1:6" ht="15.75" x14ac:dyDescent="0.25">
      <c r="A92" s="22" t="s">
        <v>154</v>
      </c>
      <c r="B92" s="27">
        <v>306.60000000000002</v>
      </c>
      <c r="C92" s="27">
        <v>0</v>
      </c>
      <c r="D92" s="28"/>
      <c r="E92" s="4"/>
      <c r="F92" s="4"/>
    </row>
    <row r="93" spans="1:6" ht="15.75" x14ac:dyDescent="0.25">
      <c r="A93" s="22" t="s">
        <v>193</v>
      </c>
      <c r="B93" s="27">
        <v>1155.4000000000001</v>
      </c>
      <c r="C93" s="27">
        <v>0</v>
      </c>
      <c r="D93" s="28"/>
      <c r="E93" s="4"/>
      <c r="F93" s="4"/>
    </row>
    <row r="94" spans="1:6" ht="15.75" x14ac:dyDescent="0.25">
      <c r="A94" s="22" t="s">
        <v>115</v>
      </c>
      <c r="B94" s="27">
        <v>766.02</v>
      </c>
      <c r="C94" s="27">
        <v>0</v>
      </c>
      <c r="D94" s="28"/>
      <c r="E94" s="4"/>
      <c r="F94" s="4"/>
    </row>
    <row r="95" spans="1:6" ht="15.75" x14ac:dyDescent="0.25">
      <c r="A95" s="22" t="s">
        <v>62</v>
      </c>
      <c r="B95" s="27">
        <v>10998.3</v>
      </c>
      <c r="C95" s="27">
        <v>0</v>
      </c>
      <c r="D95" s="28"/>
      <c r="E95" s="4"/>
      <c r="F95" s="4"/>
    </row>
    <row r="96" spans="1:6" ht="15.75" x14ac:dyDescent="0.25">
      <c r="A96" s="22" t="s">
        <v>212</v>
      </c>
      <c r="B96" s="27">
        <v>204992.2</v>
      </c>
      <c r="C96" s="27">
        <v>0</v>
      </c>
      <c r="D96" s="28"/>
      <c r="E96" s="4"/>
      <c r="F96" s="4"/>
    </row>
    <row r="97" spans="1:6" ht="15.75" x14ac:dyDescent="0.25">
      <c r="A97" s="22" t="s">
        <v>148</v>
      </c>
      <c r="B97" s="27">
        <v>35.729999999999997</v>
      </c>
      <c r="C97" s="27">
        <v>0</v>
      </c>
      <c r="D97" s="28"/>
      <c r="E97" s="4"/>
      <c r="F97" s="4"/>
    </row>
    <row r="98" spans="1:6" ht="15.75" x14ac:dyDescent="0.25">
      <c r="A98" s="22" t="s">
        <v>194</v>
      </c>
      <c r="B98" s="27">
        <v>748.4</v>
      </c>
      <c r="C98" s="27">
        <v>0</v>
      </c>
      <c r="D98" s="29"/>
      <c r="E98" s="9"/>
      <c r="F98" s="9"/>
    </row>
    <row r="99" spans="1:6" ht="15.75" x14ac:dyDescent="0.25">
      <c r="A99" s="22" t="s">
        <v>63</v>
      </c>
      <c r="B99" s="27">
        <v>552332.13</v>
      </c>
      <c r="C99" s="27">
        <v>1273</v>
      </c>
      <c r="D99" s="28"/>
      <c r="E99" s="4"/>
      <c r="F99" s="4"/>
    </row>
    <row r="100" spans="1:6" ht="15.75" x14ac:dyDescent="0.25">
      <c r="A100" s="22" t="s">
        <v>64</v>
      </c>
      <c r="B100" s="27">
        <v>23958.3</v>
      </c>
      <c r="C100" s="27">
        <v>0</v>
      </c>
      <c r="D100" s="28"/>
      <c r="E100" s="4"/>
      <c r="F100" s="4"/>
    </row>
    <row r="101" spans="1:6" ht="15.75" x14ac:dyDescent="0.25">
      <c r="A101" s="22" t="s">
        <v>137</v>
      </c>
      <c r="B101" s="27">
        <v>614583.28</v>
      </c>
      <c r="C101" s="27">
        <v>1706</v>
      </c>
      <c r="D101" s="28"/>
      <c r="E101" s="4"/>
      <c r="F101" s="4"/>
    </row>
    <row r="102" spans="1:6" ht="15.75" x14ac:dyDescent="0.25">
      <c r="A102" s="22" t="s">
        <v>195</v>
      </c>
      <c r="B102" s="27">
        <v>20</v>
      </c>
      <c r="C102" s="27">
        <v>0</v>
      </c>
      <c r="D102" s="28"/>
      <c r="E102" s="4"/>
      <c r="F102" s="4"/>
    </row>
    <row r="103" spans="1:6" ht="15.75" x14ac:dyDescent="0.25">
      <c r="A103" s="22" t="s">
        <v>65</v>
      </c>
      <c r="B103" s="27">
        <v>1675665.63</v>
      </c>
      <c r="C103" s="27">
        <v>2247</v>
      </c>
      <c r="D103" s="28"/>
      <c r="E103" s="4"/>
      <c r="F103" s="4"/>
    </row>
    <row r="104" spans="1:6" ht="15.75" x14ac:dyDescent="0.25">
      <c r="A104" s="22" t="s">
        <v>196</v>
      </c>
      <c r="B104" s="27">
        <v>1956939.23</v>
      </c>
      <c r="C104" s="27">
        <v>29502</v>
      </c>
      <c r="D104" s="28"/>
      <c r="E104" s="4"/>
      <c r="F104" s="4"/>
    </row>
    <row r="105" spans="1:6" ht="15.75" x14ac:dyDescent="0.25">
      <c r="A105" s="22" t="s">
        <v>149</v>
      </c>
      <c r="B105" s="27">
        <v>557</v>
      </c>
      <c r="C105" s="27">
        <v>0</v>
      </c>
      <c r="D105" s="28"/>
      <c r="E105" s="4"/>
      <c r="F105" s="4"/>
    </row>
    <row r="106" spans="1:6" ht="15.75" x14ac:dyDescent="0.25">
      <c r="A106" s="22" t="s">
        <v>66</v>
      </c>
      <c r="B106" s="27">
        <v>2848.5</v>
      </c>
      <c r="C106" s="27">
        <v>0</v>
      </c>
      <c r="D106" s="28"/>
      <c r="E106" s="4"/>
      <c r="F106" s="4"/>
    </row>
    <row r="107" spans="1:6" ht="15.75" x14ac:dyDescent="0.25">
      <c r="A107" s="22" t="s">
        <v>155</v>
      </c>
      <c r="B107" s="27">
        <v>25</v>
      </c>
      <c r="C107" s="27">
        <v>0</v>
      </c>
      <c r="D107" s="28"/>
      <c r="E107" s="9"/>
      <c r="F107" s="4"/>
    </row>
    <row r="108" spans="1:6" ht="15.75" x14ac:dyDescent="0.25">
      <c r="A108" s="22" t="s">
        <v>67</v>
      </c>
      <c r="B108" s="27">
        <v>1753.4</v>
      </c>
      <c r="C108" s="27">
        <v>0</v>
      </c>
      <c r="D108" s="28"/>
      <c r="E108" s="4"/>
      <c r="F108" s="4"/>
    </row>
    <row r="109" spans="1:6" ht="15.75" x14ac:dyDescent="0.25">
      <c r="A109" s="22" t="s">
        <v>68</v>
      </c>
      <c r="B109" s="27">
        <v>2172.3000000000002</v>
      </c>
      <c r="C109" s="27">
        <v>0</v>
      </c>
      <c r="D109" s="28"/>
      <c r="E109" s="9"/>
      <c r="F109" s="4"/>
    </row>
    <row r="110" spans="1:6" ht="15.75" x14ac:dyDescent="0.25">
      <c r="A110" s="22" t="s">
        <v>109</v>
      </c>
      <c r="B110" s="27">
        <v>287.10000000000002</v>
      </c>
      <c r="C110" s="27">
        <v>0</v>
      </c>
      <c r="D110" s="29"/>
      <c r="E110" s="9"/>
      <c r="F110" s="4"/>
    </row>
    <row r="111" spans="1:6" ht="15.75" x14ac:dyDescent="0.25">
      <c r="A111" s="22" t="s">
        <v>69</v>
      </c>
      <c r="B111" s="27">
        <v>518973.33</v>
      </c>
      <c r="C111" s="27">
        <v>888</v>
      </c>
      <c r="D111" s="28"/>
      <c r="E111" s="4"/>
      <c r="F111" s="4"/>
    </row>
    <row r="112" spans="1:6" ht="15.75" x14ac:dyDescent="0.25">
      <c r="A112" s="22" t="s">
        <v>70</v>
      </c>
      <c r="B112" s="27">
        <v>6697.8</v>
      </c>
      <c r="C112" s="27">
        <v>0</v>
      </c>
      <c r="D112" s="29"/>
      <c r="E112" s="4"/>
      <c r="F112" s="4"/>
    </row>
    <row r="113" spans="1:6" ht="15.75" x14ac:dyDescent="0.25">
      <c r="A113" s="22" t="s">
        <v>138</v>
      </c>
      <c r="B113" s="27">
        <v>453</v>
      </c>
      <c r="C113" s="27">
        <v>0</v>
      </c>
      <c r="D113" s="29"/>
      <c r="E113" s="4"/>
      <c r="F113" s="4"/>
    </row>
    <row r="114" spans="1:6" ht="15.75" x14ac:dyDescent="0.25">
      <c r="A114" s="22" t="s">
        <v>197</v>
      </c>
      <c r="B114" s="27">
        <v>1263.5999999999999</v>
      </c>
      <c r="C114" s="27">
        <v>0</v>
      </c>
      <c r="D114" s="28"/>
      <c r="E114" s="4"/>
      <c r="F114" s="4"/>
    </row>
    <row r="115" spans="1:6" ht="15.75" x14ac:dyDescent="0.25">
      <c r="A115" s="22" t="s">
        <v>213</v>
      </c>
      <c r="B115" s="27">
        <v>38</v>
      </c>
      <c r="C115" s="27">
        <v>0</v>
      </c>
      <c r="D115" s="28"/>
      <c r="E115" s="4"/>
      <c r="F115" s="4"/>
    </row>
    <row r="116" spans="1:6" ht="15.75" x14ac:dyDescent="0.25">
      <c r="A116" s="22" t="s">
        <v>214</v>
      </c>
      <c r="B116" s="27">
        <v>1610.7</v>
      </c>
      <c r="C116" s="27">
        <v>0</v>
      </c>
      <c r="D116" s="28"/>
      <c r="E116" s="4"/>
      <c r="F116" s="4"/>
    </row>
    <row r="117" spans="1:6" ht="15.75" x14ac:dyDescent="0.25">
      <c r="A117" s="22" t="s">
        <v>71</v>
      </c>
      <c r="B117" s="27">
        <v>2679.7</v>
      </c>
      <c r="C117" s="27">
        <v>0</v>
      </c>
      <c r="D117" s="28"/>
      <c r="E117" s="4"/>
      <c r="F117" s="4"/>
    </row>
    <row r="118" spans="1:6" ht="15.75" x14ac:dyDescent="0.25">
      <c r="A118" s="22" t="s">
        <v>72</v>
      </c>
      <c r="B118" s="27">
        <v>75669.7</v>
      </c>
      <c r="C118" s="27">
        <v>0</v>
      </c>
      <c r="D118" s="28"/>
      <c r="E118" s="9"/>
      <c r="F118" s="4"/>
    </row>
    <row r="119" spans="1:6" ht="15.75" x14ac:dyDescent="0.25">
      <c r="A119" s="22" t="s">
        <v>156</v>
      </c>
      <c r="B119" s="27">
        <v>30886.9</v>
      </c>
      <c r="C119" s="27">
        <v>0</v>
      </c>
      <c r="D119" s="28"/>
      <c r="E119" s="4"/>
      <c r="F119" s="4"/>
    </row>
    <row r="120" spans="1:6" ht="15.75" x14ac:dyDescent="0.25">
      <c r="A120" s="22" t="s">
        <v>73</v>
      </c>
      <c r="B120" s="27">
        <v>16714.3</v>
      </c>
      <c r="C120" s="27">
        <v>0</v>
      </c>
      <c r="D120" s="28"/>
      <c r="E120" s="4"/>
      <c r="F120" s="4"/>
    </row>
    <row r="121" spans="1:6" ht="15.75" x14ac:dyDescent="0.25">
      <c r="A121" s="22" t="s">
        <v>215</v>
      </c>
      <c r="B121" s="27">
        <v>66467.199999999997</v>
      </c>
      <c r="C121" s="27">
        <v>0</v>
      </c>
      <c r="D121" s="28"/>
      <c r="E121" s="4"/>
      <c r="F121" s="4"/>
    </row>
    <row r="122" spans="1:6" ht="15.75" x14ac:dyDescent="0.25">
      <c r="A122" s="22" t="s">
        <v>74</v>
      </c>
      <c r="B122" s="27">
        <v>29505.5</v>
      </c>
      <c r="C122" s="27">
        <v>0</v>
      </c>
      <c r="D122" s="28"/>
      <c r="E122" s="4"/>
      <c r="F122" s="4"/>
    </row>
    <row r="123" spans="1:6" ht="31.5" x14ac:dyDescent="0.25">
      <c r="A123" s="22" t="s">
        <v>75</v>
      </c>
      <c r="B123" s="27">
        <v>974.9</v>
      </c>
      <c r="C123" s="27">
        <v>0</v>
      </c>
      <c r="D123" s="28"/>
      <c r="E123" s="4"/>
      <c r="F123" s="4"/>
    </row>
    <row r="124" spans="1:6" ht="15.75" x14ac:dyDescent="0.25">
      <c r="A124" s="22" t="s">
        <v>76</v>
      </c>
      <c r="B124" s="27">
        <v>8115.1</v>
      </c>
      <c r="C124" s="27">
        <v>0</v>
      </c>
      <c r="D124" s="28"/>
      <c r="E124" s="4"/>
      <c r="F124" s="4"/>
    </row>
    <row r="125" spans="1:6" ht="15.75" x14ac:dyDescent="0.25">
      <c r="A125" s="22" t="s">
        <v>77</v>
      </c>
      <c r="B125" s="27">
        <v>78664.2</v>
      </c>
      <c r="C125" s="27">
        <v>0</v>
      </c>
      <c r="D125" s="28"/>
      <c r="E125" s="4"/>
      <c r="F125" s="4"/>
    </row>
    <row r="126" spans="1:6" ht="15.75" x14ac:dyDescent="0.25">
      <c r="A126" s="22" t="s">
        <v>110</v>
      </c>
      <c r="B126" s="27">
        <v>10027.6</v>
      </c>
      <c r="C126" s="27">
        <v>0</v>
      </c>
      <c r="D126" s="28"/>
      <c r="E126" s="4"/>
      <c r="F126" s="4"/>
    </row>
    <row r="127" spans="1:6" ht="15.75" x14ac:dyDescent="0.25">
      <c r="A127" s="22" t="s">
        <v>157</v>
      </c>
      <c r="B127" s="27">
        <v>526</v>
      </c>
      <c r="C127" s="27">
        <v>0</v>
      </c>
      <c r="D127" s="28"/>
      <c r="E127" s="4"/>
      <c r="F127" s="4"/>
    </row>
    <row r="128" spans="1:6" ht="15.75" x14ac:dyDescent="0.25">
      <c r="A128" s="22" t="s">
        <v>78</v>
      </c>
      <c r="B128" s="27">
        <v>568893.56000000006</v>
      </c>
      <c r="C128" s="27">
        <v>873</v>
      </c>
      <c r="D128" s="28"/>
      <c r="E128" s="4"/>
      <c r="F128" s="4"/>
    </row>
    <row r="129" spans="1:6" ht="15.75" x14ac:dyDescent="0.25">
      <c r="A129" s="22" t="s">
        <v>79</v>
      </c>
      <c r="B129" s="27">
        <v>169915.68</v>
      </c>
      <c r="C129" s="27">
        <v>0</v>
      </c>
      <c r="D129" s="28"/>
      <c r="E129" s="4"/>
      <c r="F129" s="4"/>
    </row>
    <row r="130" spans="1:6" ht="15.75" x14ac:dyDescent="0.25">
      <c r="A130" s="22" t="s">
        <v>139</v>
      </c>
      <c r="B130" s="27">
        <v>575.79999999999995</v>
      </c>
      <c r="C130" s="27">
        <v>0</v>
      </c>
      <c r="D130" s="28"/>
      <c r="E130" s="4"/>
      <c r="F130" s="4"/>
    </row>
    <row r="131" spans="1:6" ht="15.75" x14ac:dyDescent="0.25">
      <c r="A131" s="22" t="s">
        <v>140</v>
      </c>
      <c r="B131" s="27">
        <v>859.7</v>
      </c>
      <c r="C131" s="27">
        <v>0</v>
      </c>
      <c r="D131" s="28"/>
      <c r="E131" s="4"/>
      <c r="F131" s="4"/>
    </row>
    <row r="132" spans="1:6" ht="15.75" x14ac:dyDescent="0.25">
      <c r="A132" s="22" t="s">
        <v>111</v>
      </c>
      <c r="B132" s="27">
        <v>5084.6000000000004</v>
      </c>
      <c r="C132" s="27">
        <v>0</v>
      </c>
      <c r="D132" s="28"/>
      <c r="E132" s="4"/>
      <c r="F132" s="4"/>
    </row>
    <row r="133" spans="1:6" ht="15.75" x14ac:dyDescent="0.25">
      <c r="A133" s="30" t="s">
        <v>8</v>
      </c>
      <c r="B133" s="31">
        <v>11587631.58</v>
      </c>
      <c r="C133" s="31">
        <v>39179</v>
      </c>
      <c r="D133" s="28"/>
      <c r="E133" s="4"/>
      <c r="F133" s="4"/>
    </row>
    <row r="134" spans="1:6" ht="15.75" x14ac:dyDescent="0.25">
      <c r="A134" s="7"/>
      <c r="B134" s="12"/>
      <c r="C134" s="6"/>
      <c r="D134" s="10"/>
      <c r="E134" s="10"/>
      <c r="F134" s="5"/>
    </row>
    <row r="135" spans="1:6" ht="15.6" customHeight="1" x14ac:dyDescent="0.25">
      <c r="A135"/>
      <c r="B135"/>
      <c r="C135"/>
      <c r="D135"/>
      <c r="E135" s="10"/>
      <c r="F135" s="5"/>
    </row>
    <row r="136" spans="1:6" ht="15.95" customHeight="1" x14ac:dyDescent="0.25">
      <c r="A136" s="14" t="s">
        <v>150</v>
      </c>
      <c r="B136" s="14"/>
      <c r="C136" s="14"/>
      <c r="D136" s="14"/>
      <c r="E136" s="10"/>
      <c r="F136" s="5"/>
    </row>
    <row r="137" spans="1:6" ht="15.75" x14ac:dyDescent="0.25">
      <c r="E137" s="10"/>
      <c r="F137" s="5"/>
    </row>
    <row r="138" spans="1:6" ht="15.6" customHeight="1" x14ac:dyDescent="0.25">
      <c r="A138" s="13" t="s">
        <v>200</v>
      </c>
      <c r="B138" s="13"/>
      <c r="C138" s="13"/>
      <c r="D138" s="13"/>
      <c r="E138" s="10"/>
      <c r="F138" s="5"/>
    </row>
    <row r="139" spans="1:6" ht="15.6" customHeight="1" x14ac:dyDescent="0.25">
      <c r="A139" s="13" t="s">
        <v>201</v>
      </c>
      <c r="B139" s="13"/>
      <c r="C139" s="13"/>
      <c r="D139" s="13"/>
      <c r="E139" s="3"/>
      <c r="F139" s="3"/>
    </row>
    <row r="140" spans="1:6" ht="15.6" customHeight="1" x14ac:dyDescent="0.25">
      <c r="A140" s="13" t="s">
        <v>202</v>
      </c>
      <c r="B140" s="13"/>
      <c r="C140" s="13"/>
      <c r="D140" s="13"/>
      <c r="E140" s="3"/>
      <c r="F140" s="3"/>
    </row>
    <row r="141" spans="1:6" ht="15.75" x14ac:dyDescent="0.25">
      <c r="A141" s="13" t="s">
        <v>198</v>
      </c>
      <c r="B141" s="13"/>
      <c r="C141" s="13"/>
      <c r="D141" s="13"/>
      <c r="E141" s="3"/>
      <c r="F141" s="3"/>
    </row>
    <row r="142" spans="1:6" ht="15.6" customHeight="1" x14ac:dyDescent="0.25">
      <c r="A142" s="13" t="s">
        <v>203</v>
      </c>
      <c r="B142" s="13"/>
      <c r="C142" s="13"/>
      <c r="D142" s="13"/>
      <c r="E142" s="3"/>
      <c r="F142" s="3"/>
    </row>
    <row r="143" spans="1:6" ht="15.75" x14ac:dyDescent="0.25">
      <c r="A143"/>
      <c r="B143"/>
      <c r="C143"/>
      <c r="D143"/>
    </row>
    <row r="144" spans="1:6" ht="15.75" x14ac:dyDescent="0.25">
      <c r="A144"/>
      <c r="B144"/>
      <c r="C144"/>
      <c r="D144"/>
    </row>
    <row r="145" spans="1:4" ht="15.75" x14ac:dyDescent="0.25">
      <c r="A145"/>
      <c r="B145"/>
      <c r="C145"/>
      <c r="D145"/>
    </row>
    <row r="146" spans="1:4" ht="15.75" x14ac:dyDescent="0.25">
      <c r="A146"/>
      <c r="B146"/>
      <c r="C146"/>
      <c r="D146"/>
    </row>
    <row r="147" spans="1:4" ht="15.75" x14ac:dyDescent="0.25">
      <c r="D147"/>
    </row>
    <row r="148" spans="1:4" ht="15.75" x14ac:dyDescent="0.25">
      <c r="D148"/>
    </row>
    <row r="149" spans="1:4" ht="15.75" x14ac:dyDescent="0.25">
      <c r="D149"/>
    </row>
    <row r="150" spans="1:4" ht="15.75" x14ac:dyDescent="0.25">
      <c r="D150"/>
    </row>
    <row r="151" spans="1:4" ht="15.75" x14ac:dyDescent="0.25">
      <c r="D151"/>
    </row>
    <row r="152" spans="1:4" ht="15.75" x14ac:dyDescent="0.25">
      <c r="D152"/>
    </row>
    <row r="153" spans="1:4" ht="15.75" x14ac:dyDescent="0.25">
      <c r="D153"/>
    </row>
    <row r="154" spans="1:4" ht="15.75" x14ac:dyDescent="0.25">
      <c r="D154"/>
    </row>
    <row r="155" spans="1:4" ht="15.75" x14ac:dyDescent="0.25">
      <c r="D155"/>
    </row>
    <row r="156" spans="1:4" ht="15.75" x14ac:dyDescent="0.25">
      <c r="D156"/>
    </row>
    <row r="157" spans="1:4" ht="15.75" x14ac:dyDescent="0.25">
      <c r="D157"/>
    </row>
    <row r="158" spans="1:4" ht="15.75" x14ac:dyDescent="0.25">
      <c r="A158"/>
      <c r="B158"/>
      <c r="C158"/>
      <c r="D158"/>
    </row>
    <row r="159" spans="1:4" ht="15.75" x14ac:dyDescent="0.25">
      <c r="A159"/>
      <c r="B159"/>
      <c r="C159"/>
      <c r="D159"/>
    </row>
    <row r="160" spans="1:4" ht="15.75" x14ac:dyDescent="0.25">
      <c r="A160"/>
      <c r="B160"/>
      <c r="C160"/>
      <c r="D160"/>
    </row>
    <row r="161" spans="1:4" ht="15.75" x14ac:dyDescent="0.25">
      <c r="A161"/>
      <c r="B161"/>
      <c r="C161"/>
      <c r="D161"/>
    </row>
    <row r="162" spans="1:4" ht="15.75" x14ac:dyDescent="0.25">
      <c r="A162"/>
      <c r="B162"/>
      <c r="C162"/>
      <c r="D162"/>
    </row>
    <row r="163" spans="1:4" ht="15.75" x14ac:dyDescent="0.25">
      <c r="A163"/>
      <c r="B163"/>
      <c r="C163"/>
      <c r="D163"/>
    </row>
    <row r="164" spans="1:4" ht="15.75" x14ac:dyDescent="0.25">
      <c r="A164"/>
      <c r="B164"/>
      <c r="C164"/>
      <c r="D164"/>
    </row>
    <row r="165" spans="1:4" ht="15.75" x14ac:dyDescent="0.25">
      <c r="A165"/>
      <c r="B165"/>
      <c r="C165"/>
      <c r="D165"/>
    </row>
    <row r="166" spans="1:4" ht="15.75" x14ac:dyDescent="0.25">
      <c r="A166"/>
      <c r="B166"/>
      <c r="C166"/>
      <c r="D166"/>
    </row>
    <row r="167" spans="1:4" ht="15.75" x14ac:dyDescent="0.25">
      <c r="A167"/>
      <c r="B167"/>
      <c r="C167"/>
      <c r="D167"/>
    </row>
    <row r="168" spans="1:4" ht="15.75" x14ac:dyDescent="0.25">
      <c r="A168"/>
      <c r="B168"/>
      <c r="C168"/>
      <c r="D168"/>
    </row>
    <row r="169" spans="1:4" ht="15.75" x14ac:dyDescent="0.25">
      <c r="A169"/>
      <c r="B169"/>
      <c r="C169"/>
      <c r="D169"/>
    </row>
    <row r="170" spans="1:4" ht="15.75" x14ac:dyDescent="0.25">
      <c r="A170"/>
      <c r="B170"/>
      <c r="C170"/>
      <c r="D170"/>
    </row>
    <row r="171" spans="1:4" ht="15.75" x14ac:dyDescent="0.25">
      <c r="A171"/>
      <c r="B171"/>
      <c r="C171"/>
      <c r="D171"/>
    </row>
    <row r="172" spans="1:4" ht="15.75" x14ac:dyDescent="0.25">
      <c r="A172"/>
      <c r="B172"/>
      <c r="C172"/>
      <c r="D172"/>
    </row>
    <row r="173" spans="1:4" ht="15.75" x14ac:dyDescent="0.25">
      <c r="A173"/>
      <c r="B173"/>
      <c r="C173"/>
      <c r="D173"/>
    </row>
    <row r="174" spans="1:4" ht="15.75" x14ac:dyDescent="0.25">
      <c r="A174"/>
      <c r="B174"/>
      <c r="C174"/>
      <c r="D174"/>
    </row>
    <row r="175" spans="1:4" ht="15.75" x14ac:dyDescent="0.25">
      <c r="A175"/>
      <c r="B175"/>
      <c r="C175"/>
      <c r="D175"/>
    </row>
    <row r="176" spans="1:4" ht="15.75" x14ac:dyDescent="0.25">
      <c r="A176"/>
      <c r="B176"/>
      <c r="C176"/>
      <c r="D176"/>
    </row>
    <row r="177" spans="1:4" ht="15.75" x14ac:dyDescent="0.25">
      <c r="A177"/>
      <c r="B177"/>
      <c r="C177"/>
      <c r="D177"/>
    </row>
    <row r="178" spans="1:4" ht="15.75" x14ac:dyDescent="0.25">
      <c r="A178"/>
      <c r="B178"/>
      <c r="C178"/>
      <c r="D178"/>
    </row>
    <row r="179" spans="1:4" ht="15.75" x14ac:dyDescent="0.25">
      <c r="A179"/>
      <c r="B179"/>
      <c r="C179"/>
      <c r="D179"/>
    </row>
    <row r="180" spans="1:4" ht="15.75" x14ac:dyDescent="0.25">
      <c r="A180"/>
      <c r="B180"/>
      <c r="C180"/>
      <c r="D180"/>
    </row>
    <row r="181" spans="1:4" ht="15.75" x14ac:dyDescent="0.25">
      <c r="A181"/>
      <c r="B181"/>
      <c r="C181"/>
      <c r="D181"/>
    </row>
    <row r="182" spans="1:4" ht="15.75" x14ac:dyDescent="0.25">
      <c r="A182"/>
      <c r="B182"/>
      <c r="C182"/>
      <c r="D182"/>
    </row>
    <row r="183" spans="1:4" ht="15.75" x14ac:dyDescent="0.25">
      <c r="A183"/>
      <c r="B183"/>
      <c r="C183"/>
      <c r="D183"/>
    </row>
    <row r="184" spans="1:4" ht="15.75" x14ac:dyDescent="0.25">
      <c r="A184"/>
      <c r="B184"/>
      <c r="C184"/>
      <c r="D184"/>
    </row>
    <row r="185" spans="1:4" ht="15.75" x14ac:dyDescent="0.25">
      <c r="A185"/>
      <c r="B185"/>
      <c r="C185"/>
      <c r="D185"/>
    </row>
    <row r="186" spans="1:4" ht="15.75" x14ac:dyDescent="0.25">
      <c r="A186"/>
      <c r="B186"/>
      <c r="C186"/>
      <c r="D186"/>
    </row>
    <row r="187" spans="1:4" ht="15.75" x14ac:dyDescent="0.25">
      <c r="A187"/>
      <c r="B187"/>
      <c r="C187"/>
      <c r="D187"/>
    </row>
    <row r="188" spans="1:4" ht="15.75" x14ac:dyDescent="0.25">
      <c r="A188"/>
      <c r="B188"/>
      <c r="C188"/>
      <c r="D188"/>
    </row>
    <row r="189" spans="1:4" ht="15.75" x14ac:dyDescent="0.25">
      <c r="A189"/>
      <c r="B189"/>
      <c r="C189"/>
      <c r="D189"/>
    </row>
    <row r="190" spans="1:4" ht="15.75" x14ac:dyDescent="0.25">
      <c r="A190"/>
      <c r="B190"/>
      <c r="C190"/>
      <c r="D190"/>
    </row>
    <row r="191" spans="1:4" ht="15.75" x14ac:dyDescent="0.25">
      <c r="A191"/>
      <c r="B191"/>
      <c r="C191"/>
      <c r="D191"/>
    </row>
    <row r="192" spans="1:4" ht="15.75" x14ac:dyDescent="0.25">
      <c r="A192"/>
      <c r="B192"/>
      <c r="C192"/>
      <c r="D192"/>
    </row>
    <row r="193" spans="1:4" ht="15.75" x14ac:dyDescent="0.25">
      <c r="A193"/>
      <c r="B193"/>
      <c r="C193"/>
      <c r="D193"/>
    </row>
    <row r="194" spans="1:4" ht="15.75" x14ac:dyDescent="0.25">
      <c r="A194"/>
      <c r="B194"/>
      <c r="C194"/>
      <c r="D194"/>
    </row>
    <row r="195" spans="1:4" ht="15.75" x14ac:dyDescent="0.25">
      <c r="A195"/>
      <c r="B195"/>
      <c r="C195"/>
      <c r="D195"/>
    </row>
    <row r="196" spans="1:4" ht="15.75" x14ac:dyDescent="0.25">
      <c r="A196"/>
      <c r="B196"/>
      <c r="C196"/>
      <c r="D196"/>
    </row>
    <row r="197" spans="1:4" ht="15.75" x14ac:dyDescent="0.25">
      <c r="A197"/>
      <c r="B197"/>
      <c r="C197"/>
      <c r="D197"/>
    </row>
    <row r="198" spans="1:4" ht="15.75" x14ac:dyDescent="0.25">
      <c r="A198"/>
      <c r="B198"/>
      <c r="C198"/>
      <c r="D198"/>
    </row>
    <row r="199" spans="1:4" ht="15.75" x14ac:dyDescent="0.25">
      <c r="A199"/>
      <c r="B199"/>
      <c r="C199"/>
      <c r="D199"/>
    </row>
    <row r="200" spans="1:4" ht="15.75" x14ac:dyDescent="0.25">
      <c r="A200"/>
      <c r="B200"/>
      <c r="C200"/>
      <c r="D200"/>
    </row>
    <row r="201" spans="1:4" ht="15.75" x14ac:dyDescent="0.25">
      <c r="A201"/>
      <c r="B201"/>
      <c r="C201"/>
      <c r="D201"/>
    </row>
    <row r="202" spans="1:4" ht="15.75" x14ac:dyDescent="0.25">
      <c r="A202"/>
      <c r="B202"/>
      <c r="C202"/>
      <c r="D202"/>
    </row>
    <row r="203" spans="1:4" ht="15.75" x14ac:dyDescent="0.25">
      <c r="A203"/>
      <c r="B203"/>
      <c r="C203"/>
      <c r="D203"/>
    </row>
    <row r="204" spans="1:4" ht="15.75" x14ac:dyDescent="0.25">
      <c r="A204"/>
      <c r="B204"/>
      <c r="C204"/>
      <c r="D204"/>
    </row>
    <row r="205" spans="1:4" ht="15.75" x14ac:dyDescent="0.25">
      <c r="A205"/>
      <c r="B205"/>
      <c r="C205"/>
      <c r="D205"/>
    </row>
    <row r="206" spans="1:4" ht="15.75" x14ac:dyDescent="0.25">
      <c r="A206"/>
      <c r="B206"/>
      <c r="C206"/>
      <c r="D206"/>
    </row>
    <row r="207" spans="1:4" ht="15.75" x14ac:dyDescent="0.25">
      <c r="A207"/>
      <c r="B207"/>
      <c r="C207"/>
      <c r="D207"/>
    </row>
    <row r="208" spans="1:4" ht="15.75" x14ac:dyDescent="0.25">
      <c r="A208"/>
      <c r="B208"/>
      <c r="C208"/>
      <c r="D208"/>
    </row>
    <row r="209" spans="1:4" ht="15.75" x14ac:dyDescent="0.25">
      <c r="A209"/>
      <c r="B209"/>
      <c r="C209"/>
      <c r="D209"/>
    </row>
    <row r="210" spans="1:4" ht="15.75" x14ac:dyDescent="0.25">
      <c r="A210"/>
      <c r="B210"/>
      <c r="C210"/>
      <c r="D210"/>
    </row>
    <row r="211" spans="1:4" ht="15.75" x14ac:dyDescent="0.25">
      <c r="A211"/>
      <c r="B211"/>
      <c r="C211"/>
      <c r="D211"/>
    </row>
    <row r="212" spans="1:4" ht="15.75" x14ac:dyDescent="0.25">
      <c r="A212"/>
      <c r="B212"/>
      <c r="C212"/>
      <c r="D212"/>
    </row>
    <row r="213" spans="1:4" ht="15.75" x14ac:dyDescent="0.25">
      <c r="A213"/>
      <c r="B213"/>
      <c r="C213"/>
      <c r="D213"/>
    </row>
    <row r="214" spans="1:4" ht="15.75" x14ac:dyDescent="0.25">
      <c r="A214"/>
      <c r="B214"/>
      <c r="C214"/>
      <c r="D214"/>
    </row>
    <row r="215" spans="1:4" ht="15.75" x14ac:dyDescent="0.25">
      <c r="A215"/>
      <c r="B215"/>
      <c r="C215"/>
      <c r="D215"/>
    </row>
    <row r="216" spans="1:4" ht="15.75" x14ac:dyDescent="0.25">
      <c r="A216"/>
      <c r="B216"/>
      <c r="C216"/>
      <c r="D216"/>
    </row>
    <row r="217" spans="1:4" ht="15.75" x14ac:dyDescent="0.25">
      <c r="A217"/>
      <c r="B217"/>
      <c r="C217"/>
      <c r="D217"/>
    </row>
    <row r="218" spans="1:4" ht="15.75" x14ac:dyDescent="0.25">
      <c r="A218"/>
      <c r="B218"/>
      <c r="C218"/>
      <c r="D218"/>
    </row>
    <row r="219" spans="1:4" ht="15.75" x14ac:dyDescent="0.25">
      <c r="A219"/>
      <c r="B219"/>
      <c r="C219"/>
      <c r="D219"/>
    </row>
    <row r="220" spans="1:4" ht="15.75" x14ac:dyDescent="0.25">
      <c r="A220"/>
      <c r="B220"/>
      <c r="C220"/>
      <c r="D220"/>
    </row>
    <row r="221" spans="1:4" ht="15.75" x14ac:dyDescent="0.25">
      <c r="A221"/>
      <c r="B221"/>
      <c r="C221"/>
      <c r="D221"/>
    </row>
    <row r="222" spans="1:4" ht="15.75" x14ac:dyDescent="0.25">
      <c r="A222"/>
      <c r="B222"/>
      <c r="C222"/>
      <c r="D222"/>
    </row>
    <row r="223" spans="1:4" ht="15.75" x14ac:dyDescent="0.25">
      <c r="A223"/>
      <c r="B223"/>
      <c r="C223"/>
      <c r="D223"/>
    </row>
    <row r="224" spans="1:4" ht="15.75" x14ac:dyDescent="0.25">
      <c r="A224"/>
      <c r="B224"/>
      <c r="C224"/>
      <c r="D224"/>
    </row>
    <row r="225" spans="1:4" ht="15.75" x14ac:dyDescent="0.25">
      <c r="A225"/>
      <c r="B225"/>
      <c r="C225"/>
      <c r="D225"/>
    </row>
    <row r="226" spans="1:4" ht="15.75" x14ac:dyDescent="0.25">
      <c r="A226"/>
      <c r="B226"/>
      <c r="C226"/>
      <c r="D226"/>
    </row>
    <row r="227" spans="1:4" ht="15.75" x14ac:dyDescent="0.25">
      <c r="A227"/>
      <c r="B227"/>
      <c r="C227"/>
      <c r="D227"/>
    </row>
    <row r="228" spans="1:4" ht="15.75" x14ac:dyDescent="0.25">
      <c r="A228"/>
      <c r="B228"/>
      <c r="C228"/>
      <c r="D228"/>
    </row>
    <row r="229" spans="1:4" ht="15.75" x14ac:dyDescent="0.25">
      <c r="A229"/>
      <c r="B229"/>
      <c r="C229"/>
      <c r="D229"/>
    </row>
    <row r="230" spans="1:4" ht="15.75" x14ac:dyDescent="0.25">
      <c r="A230"/>
      <c r="B230"/>
      <c r="C230"/>
      <c r="D230"/>
    </row>
    <row r="231" spans="1:4" ht="15.75" x14ac:dyDescent="0.25">
      <c r="A231"/>
      <c r="B231"/>
      <c r="C231"/>
      <c r="D231"/>
    </row>
    <row r="232" spans="1:4" ht="15.75" x14ac:dyDescent="0.25">
      <c r="A232"/>
      <c r="B232"/>
      <c r="C232"/>
      <c r="D232"/>
    </row>
    <row r="233" spans="1:4" ht="15.75" x14ac:dyDescent="0.25">
      <c r="A233"/>
      <c r="B233"/>
      <c r="C233"/>
      <c r="D233"/>
    </row>
    <row r="234" spans="1:4" ht="15.75" x14ac:dyDescent="0.25">
      <c r="A234"/>
      <c r="B234"/>
      <c r="C234"/>
      <c r="D234"/>
    </row>
    <row r="235" spans="1:4" ht="15.75" x14ac:dyDescent="0.25">
      <c r="A235"/>
      <c r="B235"/>
      <c r="C235"/>
      <c r="D235"/>
    </row>
    <row r="236" spans="1:4" ht="15.75" x14ac:dyDescent="0.25">
      <c r="A236"/>
      <c r="B236"/>
      <c r="C236"/>
      <c r="D236"/>
    </row>
    <row r="237" spans="1:4" ht="15.75" x14ac:dyDescent="0.25">
      <c r="A237"/>
      <c r="B237"/>
      <c r="C237"/>
      <c r="D237"/>
    </row>
    <row r="238" spans="1:4" ht="15.75" x14ac:dyDescent="0.25">
      <c r="A238"/>
      <c r="B238"/>
      <c r="C238"/>
      <c r="D238"/>
    </row>
    <row r="239" spans="1:4" ht="15.75" x14ac:dyDescent="0.25">
      <c r="A239"/>
      <c r="B239"/>
      <c r="C239"/>
      <c r="D239"/>
    </row>
    <row r="240" spans="1:4" ht="15.75" x14ac:dyDescent="0.25">
      <c r="A240"/>
      <c r="B240"/>
      <c r="C240"/>
      <c r="D240"/>
    </row>
    <row r="241" spans="1:4" ht="15.75" x14ac:dyDescent="0.25">
      <c r="A241"/>
      <c r="B241"/>
      <c r="C241"/>
      <c r="D241"/>
    </row>
    <row r="242" spans="1:4" ht="15.75" x14ac:dyDescent="0.25">
      <c r="A242"/>
      <c r="B242"/>
      <c r="C242"/>
      <c r="D242"/>
    </row>
    <row r="243" spans="1:4" ht="15.75" x14ac:dyDescent="0.25">
      <c r="A243"/>
      <c r="B243"/>
      <c r="C243"/>
      <c r="D243"/>
    </row>
    <row r="244" spans="1:4" ht="15.75" x14ac:dyDescent="0.25">
      <c r="A244"/>
      <c r="B244"/>
      <c r="C244"/>
      <c r="D244"/>
    </row>
    <row r="245" spans="1:4" ht="15.75" x14ac:dyDescent="0.25">
      <c r="A245"/>
      <c r="B245"/>
      <c r="C245"/>
      <c r="D245"/>
    </row>
  </sheetData>
  <mergeCells count="7">
    <mergeCell ref="A141:D141"/>
    <mergeCell ref="A142:D142"/>
    <mergeCell ref="A1:D1"/>
    <mergeCell ref="A139:D139"/>
    <mergeCell ref="A140:D140"/>
    <mergeCell ref="A136:D136"/>
    <mergeCell ref="A138:D138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18"/>
  <sheetViews>
    <sheetView workbookViewId="0">
      <selection activeCell="A8" sqref="A8"/>
    </sheetView>
  </sheetViews>
  <sheetFormatPr defaultColWidth="9.140625" defaultRowHeight="15" x14ac:dyDescent="0.2"/>
  <cols>
    <col min="1" max="1" width="13.85546875" style="1" customWidth="1"/>
    <col min="2" max="3" width="14.5703125" style="1" bestFit="1" customWidth="1"/>
    <col min="4" max="5" width="12.85546875" style="1" customWidth="1"/>
    <col min="6" max="6" width="14.5703125" style="1" bestFit="1" customWidth="1"/>
    <col min="7" max="7" width="17" style="1" customWidth="1"/>
    <col min="8" max="11" width="12.85546875" style="1" customWidth="1"/>
    <col min="12" max="12" width="14.5703125" style="1" bestFit="1" customWidth="1"/>
    <col min="13" max="14" width="15.140625" style="1" customWidth="1"/>
    <col min="15" max="16384" width="9.140625" style="1"/>
  </cols>
  <sheetData>
    <row r="1" spans="1:14" ht="15" customHeight="1" x14ac:dyDescent="0.25">
      <c r="A1" s="15" t="s">
        <v>216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</row>
    <row r="2" spans="1:14" ht="15.75" x14ac:dyDescent="0.25">
      <c r="A2" s="15" t="s">
        <v>217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spans="1:14" ht="15.75" x14ac:dyDescent="0.25">
      <c r="A3" s="15" t="s">
        <v>169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</row>
    <row r="4" spans="1:14" ht="15.75" x14ac:dyDescent="0.25">
      <c r="A4" s="15" t="s">
        <v>185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</row>
    <row r="5" spans="1:14" ht="15.75" x14ac:dyDescent="0.25">
      <c r="A5" s="15" t="s">
        <v>170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</row>
    <row r="6" spans="1:14" ht="15.75" x14ac:dyDescent="0.25">
      <c r="A6" s="15" t="s">
        <v>171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</row>
    <row r="7" spans="1:14" ht="15.75" x14ac:dyDescent="0.25">
      <c r="A7" s="15" t="s">
        <v>181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</row>
    <row r="8" spans="1:14" ht="15.75" x14ac:dyDescent="0.25">
      <c r="A8" s="15" t="s">
        <v>89</v>
      </c>
      <c r="B8" s="20" t="s">
        <v>80</v>
      </c>
      <c r="C8" s="20" t="s">
        <v>81</v>
      </c>
      <c r="D8" s="20" t="s">
        <v>82</v>
      </c>
      <c r="E8" s="20" t="s">
        <v>83</v>
      </c>
      <c r="F8" s="20" t="s">
        <v>84</v>
      </c>
      <c r="G8" s="20" t="s">
        <v>172</v>
      </c>
      <c r="H8" s="20" t="s">
        <v>173</v>
      </c>
      <c r="I8" s="20" t="s">
        <v>174</v>
      </c>
      <c r="J8" s="20" t="s">
        <v>175</v>
      </c>
      <c r="K8" s="20" t="s">
        <v>176</v>
      </c>
      <c r="L8" s="20" t="s">
        <v>85</v>
      </c>
      <c r="M8" s="20" t="s">
        <v>177</v>
      </c>
      <c r="N8" s="20" t="s">
        <v>218</v>
      </c>
    </row>
    <row r="9" spans="1:14" ht="15.75" x14ac:dyDescent="0.25">
      <c r="A9" s="32">
        <v>45506</v>
      </c>
      <c r="B9" s="20">
        <v>754059.01</v>
      </c>
      <c r="C9" s="20">
        <v>238901.05</v>
      </c>
      <c r="D9" s="20">
        <v>68140.62</v>
      </c>
      <c r="E9" s="20">
        <v>30012.16</v>
      </c>
      <c r="F9" s="20">
        <v>158852.51</v>
      </c>
      <c r="G9" s="20">
        <v>20194.02</v>
      </c>
      <c r="H9" s="20">
        <v>19294.16</v>
      </c>
      <c r="I9" s="20">
        <v>29368.86</v>
      </c>
      <c r="J9" s="20">
        <v>11319.07</v>
      </c>
      <c r="K9" s="20">
        <v>2596.1999999999998</v>
      </c>
      <c r="L9" s="20">
        <v>104679.42</v>
      </c>
      <c r="M9" s="20">
        <v>63123.24</v>
      </c>
      <c r="N9" s="20">
        <v>7577.7</v>
      </c>
    </row>
    <row r="10" spans="1:14" ht="15.75" x14ac:dyDescent="0.25">
      <c r="A10" s="32">
        <v>45507</v>
      </c>
      <c r="B10" s="20">
        <v>1026285.46</v>
      </c>
      <c r="C10" s="20">
        <v>336474.72</v>
      </c>
      <c r="D10" s="20">
        <v>93204.1</v>
      </c>
      <c r="E10" s="20">
        <v>49357.16</v>
      </c>
      <c r="F10" s="20">
        <v>197995.18</v>
      </c>
      <c r="G10" s="20">
        <v>23823.84</v>
      </c>
      <c r="H10" s="20">
        <v>31244.799999999999</v>
      </c>
      <c r="I10" s="20">
        <v>38533.019999999997</v>
      </c>
      <c r="J10" s="20">
        <v>22850.84</v>
      </c>
      <c r="K10" s="20">
        <v>2184</v>
      </c>
      <c r="L10" s="20">
        <v>138364.32999999999</v>
      </c>
      <c r="M10" s="20">
        <v>83253.88</v>
      </c>
      <c r="N10" s="20">
        <v>8999.59</v>
      </c>
    </row>
    <row r="11" spans="1:14" ht="15.75" x14ac:dyDescent="0.25">
      <c r="A11" s="32">
        <v>45508</v>
      </c>
      <c r="B11" s="20">
        <v>970871.46</v>
      </c>
      <c r="C11" s="20">
        <v>349695.53</v>
      </c>
      <c r="D11" s="20">
        <v>86242.7</v>
      </c>
      <c r="E11" s="20">
        <v>38826.800000000003</v>
      </c>
      <c r="F11" s="20">
        <v>182306.36</v>
      </c>
      <c r="G11" s="20">
        <v>20521.86</v>
      </c>
      <c r="H11" s="20">
        <v>23760.04</v>
      </c>
      <c r="I11" s="20">
        <v>35539.32</v>
      </c>
      <c r="J11" s="20">
        <v>15405.72</v>
      </c>
      <c r="K11" s="20">
        <v>3823.16</v>
      </c>
      <c r="L11" s="20">
        <v>124573.91</v>
      </c>
      <c r="M11" s="20">
        <v>75708.649999999994</v>
      </c>
      <c r="N11" s="20">
        <v>14467.41</v>
      </c>
    </row>
    <row r="12" spans="1:14" ht="15.75" x14ac:dyDescent="0.25">
      <c r="A12" s="32">
        <v>45513</v>
      </c>
      <c r="B12" s="20">
        <v>1327561.8899999999</v>
      </c>
      <c r="C12" s="20">
        <v>388088.12</v>
      </c>
      <c r="D12" s="20">
        <v>114779.36</v>
      </c>
      <c r="E12" s="20">
        <v>55772.08</v>
      </c>
      <c r="F12" s="20">
        <v>277395.42</v>
      </c>
      <c r="G12" s="20">
        <v>37427.35</v>
      </c>
      <c r="H12" s="20">
        <v>46050.29</v>
      </c>
      <c r="I12" s="20">
        <v>73098.78</v>
      </c>
      <c r="J12" s="20">
        <v>35793.629999999997</v>
      </c>
      <c r="K12" s="20">
        <v>2267.31</v>
      </c>
      <c r="L12" s="20">
        <v>166101.73000000001</v>
      </c>
      <c r="M12" s="20">
        <v>116487.48</v>
      </c>
      <c r="N12" s="20">
        <v>14300.34</v>
      </c>
    </row>
    <row r="13" spans="1:14" ht="15.75" x14ac:dyDescent="0.25">
      <c r="A13" s="32">
        <v>45514</v>
      </c>
      <c r="B13" s="20">
        <v>1360260.11</v>
      </c>
      <c r="C13" s="20">
        <v>421103.2</v>
      </c>
      <c r="D13" s="20">
        <v>112344.19</v>
      </c>
      <c r="E13" s="20">
        <v>59390.19</v>
      </c>
      <c r="F13" s="20">
        <v>261988.9</v>
      </c>
      <c r="G13" s="20">
        <v>30563.84</v>
      </c>
      <c r="H13" s="20">
        <v>39274.97</v>
      </c>
      <c r="I13" s="20">
        <v>40129.480000000003</v>
      </c>
      <c r="J13" s="20">
        <v>27053.84</v>
      </c>
      <c r="K13" s="20">
        <v>2941.3</v>
      </c>
      <c r="L13" s="20">
        <v>205678.8</v>
      </c>
      <c r="M13" s="20">
        <v>141502.62</v>
      </c>
      <c r="N13" s="20">
        <v>18288.78</v>
      </c>
    </row>
    <row r="14" spans="1:14" ht="15.75" x14ac:dyDescent="0.25">
      <c r="A14" s="32">
        <v>45515</v>
      </c>
      <c r="B14" s="20">
        <v>1078203.53</v>
      </c>
      <c r="C14" s="20">
        <v>366114.42</v>
      </c>
      <c r="D14" s="20">
        <v>96241.96</v>
      </c>
      <c r="E14" s="20">
        <v>66967.070000000007</v>
      </c>
      <c r="F14" s="20">
        <v>192174.82</v>
      </c>
      <c r="G14" s="20">
        <v>22644.91</v>
      </c>
      <c r="H14" s="20">
        <v>29398.57</v>
      </c>
      <c r="I14" s="20">
        <v>38658.870000000003</v>
      </c>
      <c r="J14" s="20">
        <v>18477.04</v>
      </c>
      <c r="K14" s="20">
        <v>4194.4399999999996</v>
      </c>
      <c r="L14" s="20">
        <v>141267.32999999999</v>
      </c>
      <c r="M14" s="20">
        <v>90007.34</v>
      </c>
      <c r="N14" s="20">
        <v>12056.76</v>
      </c>
    </row>
    <row r="15" spans="1:14" ht="15.75" x14ac:dyDescent="0.25">
      <c r="A15" s="32">
        <v>45520</v>
      </c>
      <c r="B15" s="20">
        <v>880338.39</v>
      </c>
      <c r="C15" s="20">
        <v>229879.18</v>
      </c>
      <c r="D15" s="20">
        <v>63591.22</v>
      </c>
      <c r="E15" s="20">
        <v>43783.07</v>
      </c>
      <c r="F15" s="20">
        <v>179399.49</v>
      </c>
      <c r="G15" s="20">
        <v>22518.29</v>
      </c>
      <c r="H15" s="20">
        <v>25651.05</v>
      </c>
      <c r="I15" s="20">
        <v>39148.17</v>
      </c>
      <c r="J15" s="20">
        <v>14210</v>
      </c>
      <c r="K15" s="20">
        <v>5046</v>
      </c>
      <c r="L15" s="20">
        <v>131807.01</v>
      </c>
      <c r="M15" s="20">
        <v>103996.98</v>
      </c>
      <c r="N15" s="20">
        <v>21307.93</v>
      </c>
    </row>
    <row r="16" spans="1:14" ht="15.75" x14ac:dyDescent="0.25">
      <c r="A16" s="32">
        <v>45521</v>
      </c>
      <c r="B16" s="20">
        <v>1069648.58</v>
      </c>
      <c r="C16" s="20">
        <v>308674.19</v>
      </c>
      <c r="D16" s="20">
        <v>95240.15</v>
      </c>
      <c r="E16" s="20">
        <v>41191.21</v>
      </c>
      <c r="F16" s="20">
        <v>214758.64</v>
      </c>
      <c r="G16" s="20">
        <v>26284.09</v>
      </c>
      <c r="H16" s="20">
        <v>33722.870000000003</v>
      </c>
      <c r="I16" s="20">
        <v>38742.47</v>
      </c>
      <c r="J16" s="20">
        <v>22144.37</v>
      </c>
      <c r="K16" s="20">
        <v>2081.46</v>
      </c>
      <c r="L16" s="20">
        <v>148959.22</v>
      </c>
      <c r="M16" s="20">
        <v>120191.65</v>
      </c>
      <c r="N16" s="20">
        <v>17658.259999999998</v>
      </c>
    </row>
    <row r="17" spans="1:14" ht="15.75" x14ac:dyDescent="0.25">
      <c r="A17" s="32">
        <v>45522</v>
      </c>
      <c r="B17" s="20">
        <v>1033275.45</v>
      </c>
      <c r="C17" s="20">
        <v>287749.87</v>
      </c>
      <c r="D17" s="20">
        <v>93373.39</v>
      </c>
      <c r="E17" s="20">
        <v>41962.66</v>
      </c>
      <c r="F17" s="20">
        <v>209975.73</v>
      </c>
      <c r="G17" s="20">
        <v>25979.53</v>
      </c>
      <c r="H17" s="20">
        <v>25291.07</v>
      </c>
      <c r="I17" s="20">
        <v>36752.050000000003</v>
      </c>
      <c r="J17" s="20">
        <v>14527.91</v>
      </c>
      <c r="K17" s="20">
        <v>3260.38</v>
      </c>
      <c r="L17" s="20">
        <v>156943.53</v>
      </c>
      <c r="M17" s="20">
        <v>115322.29</v>
      </c>
      <c r="N17" s="20">
        <v>22137.040000000001</v>
      </c>
    </row>
    <row r="18" spans="1:14" ht="15.75" x14ac:dyDescent="0.25">
      <c r="A18" s="15" t="s">
        <v>178</v>
      </c>
      <c r="B18" s="20">
        <v>9500503.8800000008</v>
      </c>
      <c r="C18" s="20">
        <v>2926680.28</v>
      </c>
      <c r="D18" s="20">
        <v>823157.69</v>
      </c>
      <c r="E18" s="20">
        <v>427262.4</v>
      </c>
      <c r="F18" s="20">
        <v>1874847.05</v>
      </c>
      <c r="G18" s="20">
        <v>229957.73</v>
      </c>
      <c r="H18" s="20">
        <v>273687.82</v>
      </c>
      <c r="I18" s="20">
        <v>369971.02</v>
      </c>
      <c r="J18" s="20">
        <v>181782.42</v>
      </c>
      <c r="K18" s="20">
        <v>28394.25</v>
      </c>
      <c r="L18" s="20">
        <v>1318375.28</v>
      </c>
      <c r="M18" s="20">
        <v>909594.13</v>
      </c>
      <c r="N18" s="20">
        <v>136793.81</v>
      </c>
    </row>
  </sheetData>
  <pageMargins left="0" right="0" top="0.75" bottom="0" header="0.3" footer="0.3"/>
  <pageSetup scale="77" orientation="landscape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4"/>
  <sheetViews>
    <sheetView workbookViewId="0">
      <selection activeCell="A5" sqref="A5"/>
    </sheetView>
  </sheetViews>
  <sheetFormatPr defaultColWidth="8.85546875" defaultRowHeight="15" x14ac:dyDescent="0.25"/>
  <cols>
    <col min="1" max="1" width="25.140625" bestFit="1" customWidth="1"/>
    <col min="2" max="2" width="18.140625" bestFit="1" customWidth="1"/>
    <col min="4" max="4" width="10.140625" bestFit="1" customWidth="1"/>
    <col min="5" max="5" width="11.85546875" bestFit="1" customWidth="1"/>
    <col min="7" max="7" width="9.140625" bestFit="1" customWidth="1"/>
    <col min="8" max="8" width="8.140625" bestFit="1" customWidth="1"/>
  </cols>
  <sheetData>
    <row r="1" spans="1:6" ht="14.45" customHeight="1" x14ac:dyDescent="0.25">
      <c r="A1" s="21" t="s">
        <v>86</v>
      </c>
      <c r="B1" s="21"/>
      <c r="C1" s="21"/>
      <c r="D1" s="15"/>
      <c r="E1" s="15"/>
      <c r="F1" s="15"/>
    </row>
    <row r="2" spans="1:6" ht="15.75" x14ac:dyDescent="0.25">
      <c r="A2" s="22" t="s">
        <v>87</v>
      </c>
      <c r="B2" s="33">
        <v>45280</v>
      </c>
      <c r="C2" s="22"/>
      <c r="D2" s="22" t="s">
        <v>88</v>
      </c>
      <c r="E2" s="33">
        <v>45650</v>
      </c>
      <c r="F2" s="15"/>
    </row>
    <row r="3" spans="1:6" ht="15.75" x14ac:dyDescent="0.25">
      <c r="A3" s="22" t="s">
        <v>90</v>
      </c>
      <c r="B3" s="22" t="s">
        <v>91</v>
      </c>
      <c r="C3" s="15"/>
      <c r="D3" s="15"/>
      <c r="E3" s="15"/>
      <c r="F3" s="15"/>
    </row>
    <row r="4" spans="1:6" ht="15.75" x14ac:dyDescent="0.25">
      <c r="A4" s="22" t="s">
        <v>235</v>
      </c>
      <c r="B4" s="22" t="s">
        <v>236</v>
      </c>
      <c r="C4" s="15"/>
      <c r="D4" s="15"/>
      <c r="E4" s="15"/>
      <c r="F4" s="15"/>
    </row>
    <row r="5" spans="1:6" ht="31.5" x14ac:dyDescent="0.25">
      <c r="A5" s="22" t="s">
        <v>92</v>
      </c>
      <c r="B5" s="22" t="s">
        <v>186</v>
      </c>
      <c r="C5" s="15"/>
      <c r="D5" s="15"/>
      <c r="E5" s="15"/>
      <c r="F5" s="15"/>
    </row>
    <row r="6" spans="1:6" ht="15.75" x14ac:dyDescent="0.25">
      <c r="A6" s="22" t="s">
        <v>93</v>
      </c>
      <c r="B6" s="28">
        <v>9</v>
      </c>
      <c r="C6" s="15"/>
      <c r="D6" s="15"/>
      <c r="E6" s="15"/>
      <c r="F6" s="15"/>
    </row>
    <row r="7" spans="1:6" ht="15.75" x14ac:dyDescent="0.25">
      <c r="A7" s="22" t="s">
        <v>219</v>
      </c>
      <c r="B7" s="28">
        <v>70</v>
      </c>
      <c r="C7" s="15"/>
      <c r="D7" s="15"/>
      <c r="E7" s="15"/>
      <c r="F7" s="15"/>
    </row>
    <row r="8" spans="1:6" ht="15.75" x14ac:dyDescent="0.25">
      <c r="A8" s="22" t="s">
        <v>94</v>
      </c>
      <c r="B8" s="28">
        <v>22</v>
      </c>
      <c r="C8" s="15"/>
      <c r="D8" s="15"/>
      <c r="E8" s="15"/>
      <c r="F8" s="15"/>
    </row>
    <row r="9" spans="1:6" ht="15.75" x14ac:dyDescent="0.25">
      <c r="A9" s="22" t="s">
        <v>95</v>
      </c>
      <c r="B9" s="28">
        <v>2</v>
      </c>
      <c r="C9" s="15"/>
      <c r="D9" s="15"/>
      <c r="E9" s="15"/>
      <c r="F9" s="15"/>
    </row>
    <row r="10" spans="1:6" ht="15.75" x14ac:dyDescent="0.25">
      <c r="A10" s="22" t="s">
        <v>96</v>
      </c>
      <c r="B10" s="28">
        <v>26</v>
      </c>
      <c r="C10" s="15"/>
      <c r="D10" s="15"/>
      <c r="E10" s="15"/>
      <c r="F10" s="15"/>
    </row>
    <row r="11" spans="1:6" ht="15.75" x14ac:dyDescent="0.25">
      <c r="A11" s="22" t="s">
        <v>199</v>
      </c>
      <c r="B11" s="34">
        <f>'Consolidated Pools Report'!B18</f>
        <v>9500503.8800000008</v>
      </c>
      <c r="C11" s="15"/>
      <c r="D11" s="15"/>
      <c r="E11" s="15"/>
      <c r="F11" s="15"/>
    </row>
    <row r="12" spans="1:6" ht="15.75" x14ac:dyDescent="0.25">
      <c r="A12" s="22" t="s">
        <v>220</v>
      </c>
      <c r="B12" s="29">
        <v>1221750</v>
      </c>
      <c r="C12" s="15"/>
      <c r="D12" s="15"/>
      <c r="E12" s="15"/>
      <c r="F12" s="15"/>
    </row>
    <row r="13" spans="1:6" ht="15.75" x14ac:dyDescent="0.25">
      <c r="A13" s="22" t="s">
        <v>221</v>
      </c>
      <c r="B13" s="28">
        <v>478</v>
      </c>
      <c r="C13" s="15"/>
      <c r="D13" s="15"/>
      <c r="E13" s="15"/>
      <c r="F13" s="15"/>
    </row>
    <row r="14" spans="1:6" ht="31.5" x14ac:dyDescent="0.25">
      <c r="A14" s="22" t="s">
        <v>97</v>
      </c>
      <c r="B14" s="28">
        <v>6.83</v>
      </c>
      <c r="C14" s="15"/>
      <c r="D14" s="15"/>
      <c r="E14" s="15"/>
      <c r="F14" s="15"/>
    </row>
  </sheetData>
  <mergeCells count="1">
    <mergeCell ref="A1:C1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B270C-AEC7-8A48-B3EC-6AC8D929BB0D}">
  <dimension ref="A1:E14"/>
  <sheetViews>
    <sheetView workbookViewId="0">
      <selection activeCell="A5" sqref="A5"/>
    </sheetView>
  </sheetViews>
  <sheetFormatPr defaultColWidth="8.85546875" defaultRowHeight="15" x14ac:dyDescent="0.25"/>
  <cols>
    <col min="1" max="1" width="25.140625" bestFit="1" customWidth="1"/>
    <col min="2" max="2" width="18.140625" bestFit="1" customWidth="1"/>
    <col min="4" max="4" width="12.140625" bestFit="1" customWidth="1"/>
    <col min="5" max="5" width="11.85546875" bestFit="1" customWidth="1"/>
    <col min="7" max="7" width="9.140625" bestFit="1" customWidth="1"/>
    <col min="8" max="8" width="8.140625" bestFit="1" customWidth="1"/>
  </cols>
  <sheetData>
    <row r="1" spans="1:5" ht="14.45" customHeight="1" x14ac:dyDescent="0.25">
      <c r="A1" s="21" t="s">
        <v>86</v>
      </c>
      <c r="B1" s="21"/>
      <c r="C1" s="21"/>
      <c r="D1" s="15"/>
      <c r="E1" s="15"/>
    </row>
    <row r="2" spans="1:5" ht="15.75" x14ac:dyDescent="0.25">
      <c r="A2" s="22" t="s">
        <v>87</v>
      </c>
      <c r="B2" s="33">
        <v>45280</v>
      </c>
      <c r="C2" s="22"/>
      <c r="D2" s="22" t="s">
        <v>88</v>
      </c>
      <c r="E2" s="33">
        <v>45650</v>
      </c>
    </row>
    <row r="3" spans="1:5" ht="15.75" x14ac:dyDescent="0.25">
      <c r="A3" s="22" t="s">
        <v>90</v>
      </c>
      <c r="B3" s="22" t="s">
        <v>222</v>
      </c>
      <c r="C3" s="15"/>
      <c r="D3" s="15"/>
      <c r="E3" s="15"/>
    </row>
    <row r="4" spans="1:5" ht="15.75" x14ac:dyDescent="0.25">
      <c r="A4" s="22" t="s">
        <v>235</v>
      </c>
      <c r="B4" s="22" t="s">
        <v>236</v>
      </c>
      <c r="C4" s="15"/>
      <c r="D4" s="15"/>
      <c r="E4" s="15"/>
    </row>
    <row r="5" spans="1:5" ht="31.5" x14ac:dyDescent="0.25">
      <c r="A5" s="22" t="s">
        <v>92</v>
      </c>
      <c r="B5" s="22" t="s">
        <v>186</v>
      </c>
      <c r="C5" s="15"/>
      <c r="D5" s="15"/>
      <c r="E5" s="15"/>
    </row>
    <row r="6" spans="1:5" ht="15.75" x14ac:dyDescent="0.25">
      <c r="A6" s="22" t="s">
        <v>93</v>
      </c>
      <c r="B6" s="28">
        <v>1</v>
      </c>
      <c r="C6" s="15"/>
      <c r="D6" s="15"/>
      <c r="E6" s="15"/>
    </row>
    <row r="7" spans="1:5" ht="15.75" x14ac:dyDescent="0.25">
      <c r="A7" s="22" t="s">
        <v>219</v>
      </c>
      <c r="B7" s="28">
        <v>1</v>
      </c>
      <c r="C7" s="15"/>
      <c r="D7" s="15"/>
      <c r="E7" s="15"/>
    </row>
    <row r="8" spans="1:5" ht="15.75" x14ac:dyDescent="0.25">
      <c r="A8" s="22" t="s">
        <v>94</v>
      </c>
      <c r="B8" s="28">
        <v>0</v>
      </c>
      <c r="C8" s="15"/>
      <c r="D8" s="15"/>
      <c r="E8" s="15"/>
    </row>
    <row r="9" spans="1:5" ht="15.75" x14ac:dyDescent="0.25">
      <c r="A9" s="22" t="s">
        <v>95</v>
      </c>
      <c r="B9" s="28">
        <v>0</v>
      </c>
      <c r="C9" s="15"/>
      <c r="D9" s="15"/>
      <c r="E9" s="15"/>
    </row>
    <row r="10" spans="1:5" ht="15.75" x14ac:dyDescent="0.25">
      <c r="A10" s="22" t="s">
        <v>96</v>
      </c>
      <c r="B10" s="28">
        <v>0</v>
      </c>
      <c r="C10" s="15"/>
      <c r="D10" s="35"/>
      <c r="E10" s="15"/>
    </row>
    <row r="11" spans="1:5" ht="15.75" x14ac:dyDescent="0.25">
      <c r="A11" s="22" t="s">
        <v>199</v>
      </c>
      <c r="B11" s="34">
        <v>41892.26</v>
      </c>
      <c r="C11" s="15"/>
      <c r="D11" s="15"/>
      <c r="E11" s="15"/>
    </row>
    <row r="12" spans="1:5" ht="15.75" x14ac:dyDescent="0.25">
      <c r="A12" s="22" t="s">
        <v>220</v>
      </c>
      <c r="B12" s="29">
        <v>9600</v>
      </c>
      <c r="C12" s="15"/>
      <c r="D12" s="15"/>
      <c r="E12" s="15"/>
    </row>
    <row r="13" spans="1:5" ht="15.75" x14ac:dyDescent="0.25">
      <c r="A13" s="22" t="s">
        <v>221</v>
      </c>
      <c r="B13" s="28">
        <v>5</v>
      </c>
      <c r="C13" s="15"/>
      <c r="D13" s="15"/>
      <c r="E13" s="15"/>
    </row>
    <row r="14" spans="1:5" ht="31.5" x14ac:dyDescent="0.25">
      <c r="A14" s="22" t="s">
        <v>97</v>
      </c>
      <c r="B14" s="28">
        <v>5</v>
      </c>
    </row>
  </sheetData>
  <mergeCells count="1">
    <mergeCell ref="A1:C1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E14"/>
  <sheetViews>
    <sheetView tabSelected="1" workbookViewId="0">
      <selection activeCell="A5" sqref="A5"/>
    </sheetView>
  </sheetViews>
  <sheetFormatPr defaultColWidth="8.85546875" defaultRowHeight="15" x14ac:dyDescent="0.25"/>
  <cols>
    <col min="1" max="1" width="25.140625" bestFit="1" customWidth="1"/>
    <col min="2" max="2" width="18.140625" bestFit="1" customWidth="1"/>
    <col min="4" max="4" width="12.140625" bestFit="1" customWidth="1"/>
    <col min="5" max="5" width="11.85546875" bestFit="1" customWidth="1"/>
    <col min="7" max="7" width="9.140625" bestFit="1" customWidth="1"/>
    <col min="8" max="8" width="8.140625" bestFit="1" customWidth="1"/>
  </cols>
  <sheetData>
    <row r="1" spans="1:5" ht="14.45" customHeight="1" x14ac:dyDescent="0.25">
      <c r="A1" s="21" t="s">
        <v>86</v>
      </c>
      <c r="B1" s="21"/>
      <c r="C1" s="21"/>
      <c r="D1" s="15"/>
      <c r="E1" s="15"/>
    </row>
    <row r="2" spans="1:5" ht="15.75" x14ac:dyDescent="0.25">
      <c r="A2" s="22" t="s">
        <v>87</v>
      </c>
      <c r="B2" s="33">
        <v>45280</v>
      </c>
      <c r="C2" s="22"/>
      <c r="D2" s="22" t="s">
        <v>88</v>
      </c>
      <c r="E2" s="33">
        <v>45650</v>
      </c>
    </row>
    <row r="3" spans="1:5" ht="15.75" x14ac:dyDescent="0.25">
      <c r="A3" s="22" t="s">
        <v>90</v>
      </c>
      <c r="B3" s="22" t="s">
        <v>98</v>
      </c>
      <c r="C3" s="15"/>
      <c r="D3" s="15"/>
      <c r="E3" s="15"/>
    </row>
    <row r="4" spans="1:5" ht="15.75" x14ac:dyDescent="0.25">
      <c r="A4" s="22" t="s">
        <v>235</v>
      </c>
      <c r="B4" s="22" t="s">
        <v>236</v>
      </c>
      <c r="C4" s="15"/>
      <c r="D4" s="15"/>
      <c r="E4" s="15"/>
    </row>
    <row r="5" spans="1:5" ht="31.5" x14ac:dyDescent="0.25">
      <c r="A5" s="22" t="s">
        <v>92</v>
      </c>
      <c r="B5" s="22" t="s">
        <v>186</v>
      </c>
      <c r="C5" s="15"/>
      <c r="D5" s="15"/>
      <c r="E5" s="15"/>
    </row>
    <row r="6" spans="1:5" ht="15.75" x14ac:dyDescent="0.25">
      <c r="A6" s="22" t="s">
        <v>93</v>
      </c>
      <c r="B6" s="28">
        <v>9</v>
      </c>
      <c r="C6" s="15"/>
      <c r="D6" s="15"/>
      <c r="E6" s="15"/>
    </row>
    <row r="7" spans="1:5" ht="15.75" x14ac:dyDescent="0.25">
      <c r="A7" s="22" t="s">
        <v>219</v>
      </c>
      <c r="B7" s="28">
        <v>69</v>
      </c>
      <c r="C7" s="15"/>
      <c r="D7" s="15"/>
      <c r="E7" s="15"/>
    </row>
    <row r="8" spans="1:5" ht="15.75" x14ac:dyDescent="0.25">
      <c r="A8" s="22" t="s">
        <v>94</v>
      </c>
      <c r="B8" s="28">
        <v>22</v>
      </c>
      <c r="C8" s="15"/>
      <c r="D8" s="15"/>
      <c r="E8" s="15"/>
    </row>
    <row r="9" spans="1:5" ht="15.75" x14ac:dyDescent="0.25">
      <c r="A9" s="22" t="s">
        <v>95</v>
      </c>
      <c r="B9" s="28">
        <v>2</v>
      </c>
      <c r="C9" s="15"/>
      <c r="D9" s="15"/>
      <c r="E9" s="15"/>
    </row>
    <row r="10" spans="1:5" ht="15.75" x14ac:dyDescent="0.25">
      <c r="A10" s="22" t="s">
        <v>96</v>
      </c>
      <c r="B10" s="28">
        <v>26</v>
      </c>
      <c r="C10" s="15"/>
      <c r="D10" s="35"/>
      <c r="E10" s="15"/>
    </row>
    <row r="11" spans="1:5" ht="15.75" x14ac:dyDescent="0.25">
      <c r="A11" s="22" t="s">
        <v>199</v>
      </c>
      <c r="B11" s="34">
        <f>'Runner''s Stats'!B11-'Runner''s Stats QH'!B11</f>
        <v>9458611.620000001</v>
      </c>
      <c r="C11" s="15"/>
      <c r="D11" s="15"/>
      <c r="E11" s="15"/>
    </row>
    <row r="12" spans="1:5" ht="15.75" x14ac:dyDescent="0.25">
      <c r="A12" s="22" t="s">
        <v>220</v>
      </c>
      <c r="B12" s="29">
        <v>1212150</v>
      </c>
      <c r="C12" s="15"/>
      <c r="D12" s="15"/>
      <c r="E12" s="15"/>
    </row>
    <row r="13" spans="1:5" ht="15.75" x14ac:dyDescent="0.25">
      <c r="A13" s="22" t="s">
        <v>221</v>
      </c>
      <c r="B13" s="28">
        <v>473</v>
      </c>
      <c r="C13" s="15"/>
      <c r="D13" s="15"/>
      <c r="E13" s="15"/>
    </row>
    <row r="14" spans="1:5" ht="31.5" x14ac:dyDescent="0.25">
      <c r="A14" s="22" t="s">
        <v>97</v>
      </c>
      <c r="B14" s="28">
        <v>6.86</v>
      </c>
    </row>
  </sheetData>
  <mergeCells count="1">
    <mergeCell ref="A1:C1"/>
  </mergeCell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Table of Contents</vt:lpstr>
      <vt:lpstr>Consolidated Takeout Summary</vt:lpstr>
      <vt:lpstr>Handle and Attendance</vt:lpstr>
      <vt:lpstr>Consolidated Pools Report</vt:lpstr>
      <vt:lpstr>Runner's Stats</vt:lpstr>
      <vt:lpstr>Runner's Stats QH</vt:lpstr>
      <vt:lpstr>Runner's Stats TB</vt:lpstr>
      <vt:lpstr>ColumnTitle3.A8.C.133.3</vt:lpstr>
      <vt:lpstr>ColumnTitle4.A8.N18.4</vt:lpstr>
      <vt:lpstr>'Handle and Attendance'!Print_Titles</vt:lpstr>
      <vt:lpstr>RowTitle5.A5.B14.5</vt:lpstr>
      <vt:lpstr>RowTitle6.A5.B14.6</vt:lpstr>
      <vt:lpstr>RowTitle7.A5.B14.7</vt:lpstr>
      <vt:lpstr>TitleRegion2.A6.G52.2</vt:lpstr>
    </vt:vector>
  </TitlesOfParts>
  <Company>CHRB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lvoong</dc:creator>
  <cp:lastModifiedBy>Tuchman, Brooke@CHRB</cp:lastModifiedBy>
  <cp:lastPrinted>2024-03-19T10:21:31Z</cp:lastPrinted>
  <dcterms:created xsi:type="dcterms:W3CDTF">2013-05-10T17:00:07Z</dcterms:created>
  <dcterms:modified xsi:type="dcterms:W3CDTF">2025-11-07T19:33:53Z</dcterms:modified>
</cp:coreProperties>
</file>